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QZ+TM\"/>
    </mc:Choice>
  </mc:AlternateContent>
  <bookViews>
    <workbookView xWindow="0" yWindow="0" windowWidth="2073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  <sheet name="Sheet1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'Ekamut-caxs'!$A$1:$D$78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28" i="19" l="1"/>
  <c r="C14" i="7"/>
  <c r="D61" i="19"/>
  <c r="C26" i="7"/>
  <c r="D26" i="7"/>
  <c r="XFD27" i="19"/>
  <c r="XFD26" i="19"/>
  <c r="D25" i="19"/>
  <c r="XFD25" i="19" s="1"/>
  <c r="I20" i="12" l="1"/>
  <c r="I18" i="12" s="1"/>
  <c r="E18" i="12"/>
  <c r="E12" i="11" l="1"/>
  <c r="I11" i="21"/>
  <c r="N10" i="21"/>
  <c r="N9" i="21"/>
  <c r="J16" i="12" l="1"/>
  <c r="J8" i="12"/>
  <c r="J7" i="12"/>
  <c r="H18" i="12"/>
  <c r="H17" i="12"/>
  <c r="B76" i="10"/>
  <c r="J9" i="12" l="1"/>
  <c r="J10" i="12"/>
  <c r="J11" i="12"/>
  <c r="J12" i="12"/>
  <c r="J13" i="12"/>
  <c r="J14" i="12"/>
  <c r="J15" i="12"/>
  <c r="F10" i="12"/>
  <c r="F9" i="12"/>
  <c r="F8" i="12" l="1"/>
  <c r="F7" i="12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C70" i="7" s="1"/>
  <c r="F54" i="18"/>
  <c r="D6" i="10"/>
  <c r="B55" i="9"/>
  <c r="B54" i="9"/>
  <c r="G54" i="18" l="1"/>
  <c r="F59" i="18"/>
  <c r="C64" i="7"/>
  <c r="C65" i="7"/>
  <c r="A2" i="9"/>
  <c r="C15" i="9"/>
  <c r="D62" i="9"/>
  <c r="D64" i="9"/>
  <c r="C7" i="10"/>
  <c r="B94" i="7" l="1"/>
  <c r="J26" i="12" l="1"/>
  <c r="M26" i="12"/>
  <c r="F5" i="10" l="1"/>
  <c r="C60" i="7"/>
  <c r="C13" i="7"/>
  <c r="N45" i="19"/>
  <c r="C62" i="18" l="1"/>
  <c r="D70" i="7"/>
  <c r="C29" i="15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M18" i="12"/>
  <c r="M17" i="12"/>
  <c r="J18" i="12"/>
  <c r="J17" i="12"/>
  <c r="F18" i="12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D34" i="19" s="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8" i="10"/>
  <c r="E55" i="9"/>
  <c r="E54" i="9"/>
  <c r="G19" i="12"/>
  <c r="I19" i="12"/>
  <c r="J19" i="12"/>
  <c r="J20" i="12" s="1"/>
  <c r="D36" i="19" s="1"/>
  <c r="E36" i="19" s="1"/>
  <c r="C72" i="7" l="1"/>
  <c r="D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/>
  <c r="E70" i="19" l="1"/>
  <c r="F70" i="19"/>
  <c r="D27" i="9"/>
  <c r="C37" i="7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<sst xmlns="http://schemas.openxmlformats.org/spreadsheetml/2006/main" count="688" uniqueCount="295">
  <si>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</si>
  <si>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</si>
  <si>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</si>
  <si>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</si>
  <si>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</si>
  <si>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</si>
  <si>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</si>
  <si>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</si>
  <si>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</si>
  <si>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</si>
  <si>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</si>
  <si>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</si>
  <si>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</si>
  <si>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</si>
  <si>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</si>
  <si>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</si>
  <si>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</si>
  <si>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</si>
  <si>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</si>
  <si>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</si>
  <si>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</si>
  <si>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</si>
  <si>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</si>
  <si>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</si>
  <si>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</si>
  <si>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</si>
  <si>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</si>
  <si>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</si>
  <si>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</si>
  <si>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</si>
  <si>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</si>
  <si>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</si>
  <si>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</si>
  <si>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</si>
  <si>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</si>
  <si>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</si>
  <si>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</si>
  <si>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</si>
  <si>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</si>
  <si>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</si>
  <si>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</si>
  <si>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</si>
  <si>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</si>
  <si>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</si>
  <si>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</si>
  <si>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</si>
  <si>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</si>
  <si>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</si>
  <si>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</si>
  <si>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</si>
  <si>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</si>
  <si>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</si>
  <si>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</si>
  <si>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</si>
  <si>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</si>
  <si>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</si>
  <si>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</si>
  <si>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</si>
  <si>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</si>
  <si>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</si>
  <si>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</si>
  <si>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</si>
  <si>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</si>
  <si>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</si>
  <si>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</si>
  <si>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</si>
  <si>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</si>
  <si>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</si>
  <si>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</si>
  <si>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</si>
  <si>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</si>
  <si>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</si>
  <si>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</si>
  <si>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</si>
  <si>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</si>
  <si>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</si>
  <si>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</si>
  <si>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</si>
  <si>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</si>
  <si>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</si>
  <si>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</si>
  <si>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</si>
  <si>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</si>
  <si>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</si>
  <si>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</si>
  <si>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</si>
  <si>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</si>
  <si>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</si>
  <si>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</si>
  <si>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</si>
  <si>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</si>
  <si>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</si>
  <si>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</si>
  <si>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</si>
  <si>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</si>
  <si>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</si>
  <si>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</si>
  <si>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</si>
  <si>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</si>
  <si>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</si>
  <si>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</si>
  <si>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</si>
  <si>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</si>
  <si>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</si>
  <si>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</si>
  <si>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</si>
  <si>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</si>
  <si>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</si>
  <si>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</si>
  <si>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</si>
  <si>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</si>
  <si>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</si>
  <si>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</si>
  <si>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</si>
  <si>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</si>
  <si>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</si>
  <si>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</si>
  <si>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</si>
  <si>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</si>
  <si>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</si>
  <si>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</si>
  <si>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</si>
  <si>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</si>
  <si>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</si>
  <si>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</si>
  <si>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</si>
  <si>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</si>
  <si>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</si>
  <si>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</si>
  <si>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</si>
  <si>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</si>
  <si>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</si>
  <si>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</si>
  <si>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</si>
  <si>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</si>
  <si>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</si>
  <si>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</si>
  <si>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</si>
  <si>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</si>
  <si>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</si>
  <si>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</si>
  <si>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</si>
  <si>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</si>
  <si>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</si>
  <si>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</si>
  <si>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</si>
  <si>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</si>
  <si>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</si>
  <si>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</si>
  <si>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</si>
  <si>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</si>
  <si>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</si>
  <si>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</si>
  <si>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</si>
  <si>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</si>
  <si>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</si>
  <si>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</si>
  <si>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</si>
  <si>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</si>
  <si>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</si>
  <si>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</si>
  <si>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</si>
  <si>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</si>
  <si>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</si>
  <si>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</si>
  <si>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</si>
  <si>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</si>
  <si>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</si>
  <si>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</si>
  <si>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</si>
  <si>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</si>
  <si>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</si>
  <si>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</si>
  <si>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</si>
  <si>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</si>
  <si>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</si>
  <si>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</si>
  <si>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</si>
  <si>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</si>
  <si>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</si>
  <si>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</si>
  <si>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</si>
  <si>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</si>
  <si>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</si>
  <si>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</si>
  <si>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</si>
  <si>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</si>
  <si>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</si>
  <si>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</si>
  <si>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</si>
  <si>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</si>
  <si>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</si>
  <si>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</si>
  <si>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</si>
  <si>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</si>
  <si>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</si>
  <si>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</si>
  <si>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</si>
  <si>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</si>
  <si>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</si>
  <si>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</si>
  <si>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</si>
  <si>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</si>
  <si>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</si>
  <si>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</si>
  <si>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</si>
  <si>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</si>
  <si>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</si>
  <si>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</si>
  <si>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</si>
  <si>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</si>
  <si>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</si>
  <si>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</si>
  <si>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</si>
  <si>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</si>
  <si>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</si>
  <si>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</si>
  <si>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</si>
  <si>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</si>
  <si>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</si>
  <si>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</si>
  <si>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</si>
  <si>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</si>
  <si>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</si>
  <si>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</si>
  <si>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</si>
  <si>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</si>
  <si>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</si>
  <si>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</si>
  <si>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</si>
  <si>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</si>
  <si>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</si>
  <si>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</si>
  <si>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</si>
  <si>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</si>
  <si>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</si>
  <si>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</si>
  <si>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</si>
  <si>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</si>
  <si>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</si>
  <si>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</si>
  <si>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</si>
  <si>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</si>
  <si>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</si>
  <si>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</si>
  <si>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</si>
  <si>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</si>
  <si>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</si>
  <si>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</si>
  <si>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</si>
  <si>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</si>
  <si>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</si>
  <si>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</si>
  <si>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</si>
  <si>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</si>
  <si>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</si>
  <si>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</si>
  <si>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</si>
  <si>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</si>
  <si>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</si>
  <si>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</si>
  <si>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</si>
  <si>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</si>
  <si>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</si>
  <si>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</si>
  <si>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</si>
  <si>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</si>
  <si>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</si>
  <si>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</si>
  <si>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</si>
  <si>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</si>
  <si>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</si>
  <si>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</si>
  <si>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</si>
  <si>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</si>
  <si>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հ․162 մսուր-մանկապարտեզ» ՀՈԱԿ-ի </t>
  </si>
  <si>
    <t>Ն. Սահակյան</t>
  </si>
  <si>
    <t>Գ. Աբրահամյան</t>
  </si>
  <si>
    <t>տարատարիք</t>
  </si>
  <si>
    <t>2021թ.դեկտեմբեր</t>
  </si>
  <si>
    <t>Կրակմարիչների լիցքավորման ծառայություն</t>
  </si>
  <si>
    <t>՝</t>
  </si>
  <si>
    <t>Պարգևատրման գծով</t>
  </si>
  <si>
    <t>Հաշվարկված է 2022թ.10 ամսվա փաստացի ծախսը և 2 ամսվա կանխատեսումը</t>
  </si>
  <si>
    <t>Լիցքավորվել են պիտանելիության ժամկետը լրացած կրակմարիչները:/կից գրություն/</t>
  </si>
  <si>
    <t>Լիցքավորվել են պիտանելիության ժամկետը լրացած կրակմարիչները:/Կից գրություն/</t>
  </si>
  <si>
    <t xml:space="preserve"> պարգևատրման գծով</t>
  </si>
  <si>
    <t>2468.5 հ/դ պարգևատրման գծով:      534.8 հ/դ ազատմ նացորդի հաշվին</t>
  </si>
  <si>
    <t>2468.5 հ/դ պարգևատրման գծով:          534.8 հ/դ ազատմ նացորդի հաշվին</t>
  </si>
  <si>
    <t>ափսեների հավաքածուի, խոհանոցային պարագաների և կնիքի գումար</t>
  </si>
  <si>
    <t xml:space="preserve">Հավելված 311  </t>
  </si>
  <si>
    <t xml:space="preserve">Հավելված 312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</si>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</sst>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25" fillId="0" borderId="10" xfId="45" applyNumberFormat="1" applyFont="1" applyBorder="1" applyAlignment="1" applyProtection="1">
      <alignment horizontal="left" vertical="center" wrapText="1"/>
      <protection locked="0"/>
    </xf>
    <xf numFmtId="166" fontId="33" fillId="0" borderId="10" xfId="45" applyNumberFormat="1" applyFont="1" applyBorder="1" applyAlignment="1" applyProtection="1">
      <alignment horizontal="left" vertical="center" wrapText="1"/>
      <protection locked="0"/>
    </xf>
    <xf numFmtId="166" fontId="33" fillId="0" borderId="10" xfId="20" applyNumberFormat="1" applyFont="1" applyBorder="1" applyAlignment="1" applyProtection="1">
      <alignment horizontal="left" vertical="center" wrapText="1"/>
      <protection locked="0"/>
    </xf>
    <xf numFmtId="166" fontId="29" fillId="25" borderId="22" xfId="46" applyNumberFormat="1" applyFont="1" applyFill="1" applyBorder="1" applyAlignment="1" applyProtection="1">
      <alignment horizontal="center" vertical="center" wrapText="1"/>
      <protection locked="0"/>
    </xf>
    <xf numFmtId="166" fontId="29" fillId="25" borderId="43" xfId="46" applyNumberFormat="1" applyFont="1" applyFill="1" applyBorder="1" applyAlignment="1" applyProtection="1">
      <alignment horizontal="center" vertical="center" wrapText="1"/>
      <protection locked="0"/>
    </xf>
    <xf numFmtId="166" fontId="47" fillId="0" borderId="0" xfId="45" applyNumberFormat="1" applyFont="1" applyBorder="1" applyAlignment="1" applyProtection="1">
      <alignment vertical="center"/>
      <protection locked="0"/>
    </xf>
    <xf numFmtId="3" fontId="43" fillId="25" borderId="10" xfId="49" applyNumberFormat="1" applyFont="1" applyFill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166" fontId="29" fillId="0" borderId="0" xfId="0" applyNumberFormat="1" applyFont="1" applyAlignment="1" applyProtection="1">
      <alignment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2" fontId="29" fillId="0" borderId="0" xfId="0" applyNumberFormat="1" applyFont="1" applyAlignment="1" applyProtection="1">
      <alignment vertical="center"/>
      <protection locked="0"/>
    </xf>
    <xf numFmtId="3" fontId="43" fillId="27" borderId="10" xfId="49" applyNumberFormat="1" applyFont="1" applyFill="1" applyBorder="1" applyAlignment="1">
      <alignment horizontal="center" vertical="center" wrapText="1"/>
    </xf>
    <xf numFmtId="166" fontId="39" fillId="27" borderId="17" xfId="49" applyNumberFormat="1" applyFont="1" applyFill="1" applyBorder="1" applyAlignment="1">
      <alignment horizontal="center" vertical="center" wrapText="1"/>
    </xf>
    <xf numFmtId="166" fontId="43" fillId="27" borderId="18" xfId="49" applyNumberFormat="1" applyFont="1" applyFill="1" applyBorder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left" vertical="center"/>
      <protection hidden="1"/>
    </xf>
    <xf numFmtId="166" fontId="26" fillId="25" borderId="10" xfId="20" applyNumberFormat="1" applyFont="1" applyFill="1" applyBorder="1" applyAlignment="1" applyProtection="1">
      <alignment horizontal="center" vertical="center"/>
    </xf>
    <xf numFmtId="1" fontId="25" fillId="0" borderId="0" xfId="0" applyNumberFormat="1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locked="0" hidden="1"/>
    </xf>
    <xf numFmtId="0" fontId="29" fillId="0" borderId="0" xfId="0" applyFont="1" applyProtection="1">
      <protection locked="0"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5" fillId="0" borderId="10" xfId="45" applyFont="1" applyBorder="1" applyAlignment="1" applyProtection="1">
      <alignment vertical="center"/>
      <protection locked="0" hidden="1"/>
    </xf>
    <xf numFmtId="0" fontId="30" fillId="0" borderId="0" xfId="0" applyFont="1" applyProtection="1">
      <protection locked="0"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zoomScaleSheetLayoutView="100" workbookViewId="0">
      <selection activeCell="AA20" sqref="AA20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5.140625" style="6" hidden="1" customWidth="1"/>
    <col min="6" max="6" width="11.5703125" style="6" hidden="1" customWidth="1"/>
    <col min="7" max="7" width="0" style="6" hidden="1" customWidth="1"/>
    <col min="8" max="8" width="18.85546875" style="6" hidden="1" customWidth="1"/>
    <col min="9" max="9" width="13.8554687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21" width="0" style="7" hidden="1" customWidth="1"/>
    <col min="22" max="16384" width="9.140625" style="7"/>
  </cols>
  <sheetData>
    <row r="1" spans="1:13" x14ac:dyDescent="0.2">
      <c r="C1" s="47"/>
      <c r="D1" s="47" t="s">
        <v>290</v>
      </c>
      <c r="E1" s="47"/>
    </row>
    <row r="2" spans="1:13" x14ac:dyDescent="0.2">
      <c r="C2" s="47"/>
      <c r="D2" s="47" t="s">
        <v>29</v>
      </c>
      <c r="E2" s="47"/>
    </row>
    <row r="3" spans="1:13" x14ac:dyDescent="0.2">
      <c r="C3" s="47"/>
      <c r="D3" s="47" t="s">
        <v>30</v>
      </c>
      <c r="E3" s="47"/>
    </row>
    <row r="4" spans="1:13" x14ac:dyDescent="0.3">
      <c r="C4" s="223"/>
      <c r="D4" s="223" t="s">
        <v>250</v>
      </c>
      <c r="E4" s="47"/>
    </row>
    <row r="5" spans="1:13" x14ac:dyDescent="0.3">
      <c r="C5" s="223"/>
      <c r="D5" s="223" t="s">
        <v>201</v>
      </c>
      <c r="E5" s="47"/>
    </row>
    <row r="6" spans="1:13" hidden="1" x14ac:dyDescent="0.2">
      <c r="C6" s="48"/>
      <c r="D6" s="46"/>
      <c r="E6" s="49"/>
    </row>
    <row r="7" spans="1:13" ht="20.25" x14ac:dyDescent="0.2">
      <c r="A7" s="557" t="s">
        <v>44</v>
      </c>
      <c r="B7" s="557"/>
      <c r="C7" s="557"/>
      <c r="D7" s="557"/>
      <c r="E7" s="50"/>
    </row>
    <row r="8" spans="1:13" ht="20.25" x14ac:dyDescent="0.2">
      <c r="A8" s="558" t="s">
        <v>275</v>
      </c>
      <c r="B8" s="558"/>
      <c r="C8" s="558"/>
      <c r="D8" s="558"/>
    </row>
    <row r="9" spans="1:13" x14ac:dyDescent="0.2">
      <c r="A9" s="559" t="s">
        <v>249</v>
      </c>
      <c r="B9" s="559"/>
      <c r="C9" s="559"/>
      <c r="D9" s="559"/>
      <c r="E9" s="51"/>
      <c r="F9" s="52"/>
      <c r="G9" s="52"/>
      <c r="H9" s="52"/>
      <c r="I9" s="52"/>
      <c r="J9" s="52"/>
    </row>
    <row r="10" spans="1:13" ht="25.5" x14ac:dyDescent="0.2">
      <c r="A10" s="53"/>
      <c r="B10" s="53"/>
      <c r="C10" s="53"/>
      <c r="D10" s="54" t="s">
        <v>55</v>
      </c>
      <c r="E10" s="55"/>
    </row>
    <row r="11" spans="1:13" ht="20.25" x14ac:dyDescent="0.2">
      <c r="A11" s="56" t="s">
        <v>7</v>
      </c>
      <c r="B11" s="57" t="s">
        <v>149</v>
      </c>
      <c r="C11" s="58"/>
      <c r="D11" s="394"/>
      <c r="E11" s="55"/>
    </row>
    <row r="12" spans="1:13" x14ac:dyDescent="0.2">
      <c r="A12" s="189">
        <v>1</v>
      </c>
      <c r="B12" s="190" t="s">
        <v>121</v>
      </c>
      <c r="C12" s="61"/>
      <c r="D12" s="395">
        <v>64954.6</v>
      </c>
      <c r="E12" s="55"/>
      <c r="F12" s="543">
        <v>64954.6</v>
      </c>
    </row>
    <row r="13" spans="1:13" s="3" customFormat="1" x14ac:dyDescent="0.2">
      <c r="A13" s="189">
        <v>2</v>
      </c>
      <c r="B13" s="190" t="s">
        <v>8</v>
      </c>
      <c r="C13" s="63"/>
      <c r="D13" s="395">
        <f>+'Snund ev finans. pastaci'!D11</f>
        <v>669</v>
      </c>
      <c r="E13" s="396" t="s">
        <v>226</v>
      </c>
      <c r="F13" s="2"/>
      <c r="G13" s="2"/>
      <c r="H13" s="2"/>
      <c r="I13" s="2"/>
      <c r="J13" s="2"/>
      <c r="K13" s="2"/>
      <c r="L13" s="2"/>
      <c r="M13" s="2"/>
    </row>
    <row r="14" spans="1:13" ht="0.75" hidden="1" customHeight="1" x14ac:dyDescent="0.2">
      <c r="A14" s="189">
        <v>3</v>
      </c>
      <c r="B14" s="190" t="s">
        <v>56</v>
      </c>
      <c r="C14" s="61"/>
      <c r="D14" s="395"/>
      <c r="E14" s="398" t="s">
        <v>226</v>
      </c>
    </row>
    <row r="15" spans="1:13" hidden="1" x14ac:dyDescent="0.2">
      <c r="A15" s="189">
        <v>4</v>
      </c>
      <c r="B15" s="190" t="s">
        <v>66</v>
      </c>
      <c r="C15" s="61"/>
      <c r="D15" s="395">
        <f>+Komunal!M28</f>
        <v>0</v>
      </c>
      <c r="E15" s="55"/>
    </row>
    <row r="16" spans="1:13" ht="18" hidden="1" customHeight="1" x14ac:dyDescent="0.2">
      <c r="A16" s="189">
        <v>5</v>
      </c>
      <c r="B16" s="190" t="s">
        <v>122</v>
      </c>
      <c r="C16" s="61"/>
      <c r="D16" s="395"/>
      <c r="E16" s="55"/>
    </row>
    <row r="17" spans="1:23 16384:16384" ht="18" hidden="1" customHeight="1" x14ac:dyDescent="0.2">
      <c r="A17" s="541">
        <v>6</v>
      </c>
      <c r="B17" s="190" t="s">
        <v>9</v>
      </c>
      <c r="C17" s="61"/>
      <c r="D17" s="542"/>
      <c r="E17" s="55"/>
    </row>
    <row r="18" spans="1:23 16384:16384" ht="17.25" hidden="1" customHeight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3</v>
      </c>
      <c r="B19" s="190" t="s">
        <v>129</v>
      </c>
      <c r="C19" s="61"/>
      <c r="D19" s="296">
        <f>SUM(D20:D21)</f>
        <v>3305</v>
      </c>
      <c r="E19" s="55"/>
    </row>
    <row r="20" spans="1:23 16384:16384" s="3" customFormat="1" ht="16.5" x14ac:dyDescent="0.2">
      <c r="A20" s="195">
        <v>3.1</v>
      </c>
      <c r="B20" s="40" t="s">
        <v>76</v>
      </c>
      <c r="C20" s="63"/>
      <c r="D20" s="308">
        <f>+D67</f>
        <v>3305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207</v>
      </c>
      <c r="B21" s="40" t="s">
        <v>77</v>
      </c>
      <c r="C21" s="63"/>
      <c r="D21" s="295"/>
      <c r="E21" s="74" t="s">
        <v>231</v>
      </c>
      <c r="F21" s="2"/>
      <c r="G21" s="2"/>
      <c r="H21" s="412"/>
      <c r="I21" s="2"/>
      <c r="J21" s="2"/>
      <c r="K21" s="2"/>
      <c r="L21" s="2"/>
      <c r="M21" s="2"/>
    </row>
    <row r="22" spans="1:23 16384:16384" x14ac:dyDescent="0.2">
      <c r="A22" s="189">
        <v>4</v>
      </c>
      <c r="B22" s="192" t="s">
        <v>10</v>
      </c>
      <c r="C22" s="61"/>
      <c r="D22" s="294">
        <v>10</v>
      </c>
      <c r="E22" s="55"/>
    </row>
    <row r="23" spans="1:23 16384:16384" s="3" customFormat="1" hidden="1" x14ac:dyDescent="0.2">
      <c r="A23" s="193"/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t="29.25" hidden="1" customHeight="1" x14ac:dyDescent="0.2">
      <c r="A24" s="189">
        <v>11</v>
      </c>
      <c r="B24" s="194"/>
      <c r="C24" s="63"/>
      <c r="D24" s="294"/>
      <c r="E24" s="496" t="s">
        <v>195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5</v>
      </c>
      <c r="B25" s="80" t="s">
        <v>292</v>
      </c>
      <c r="C25" s="63"/>
      <c r="D25" s="294">
        <f>SUM(D26:D27)</f>
        <v>41.6</v>
      </c>
      <c r="E25" s="27"/>
      <c r="F25" s="2"/>
      <c r="G25" s="2"/>
      <c r="H25" s="2"/>
      <c r="I25" s="2"/>
      <c r="J25" s="2"/>
      <c r="K25" s="2"/>
      <c r="L25" s="2"/>
      <c r="M25" s="2"/>
      <c r="XFD25" s="551">
        <f>SUM(A25:XFC25)</f>
        <v>46.6</v>
      </c>
    </row>
    <row r="26" spans="1:23 16384:16384" s="3" customFormat="1" ht="7.5" hidden="1" customHeight="1" x14ac:dyDescent="0.2">
      <c r="A26" s="195">
        <v>5.0999999999999996</v>
      </c>
      <c r="B26" s="40" t="s">
        <v>293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5.0999999999999996</v>
      </c>
      <c r="B27" s="40" t="s">
        <v>294</v>
      </c>
      <c r="C27" s="63"/>
      <c r="D27" s="308">
        <v>41.6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46.7</v>
      </c>
    </row>
    <row r="28" spans="1:23 16384:16384" x14ac:dyDescent="0.2">
      <c r="A28" s="56"/>
      <c r="B28" s="65" t="s">
        <v>31</v>
      </c>
      <c r="C28" s="58"/>
      <c r="D28" s="365">
        <f>SUM(D12:D19,D22:D25)</f>
        <v>68980.200000000012</v>
      </c>
      <c r="E28" s="55"/>
    </row>
    <row r="29" spans="1:23 16384:16384" x14ac:dyDescent="0.2">
      <c r="A29" s="60"/>
      <c r="B29" s="56"/>
      <c r="C29" s="61"/>
      <c r="D29" s="296"/>
      <c r="E29" s="55"/>
    </row>
    <row r="30" spans="1:23 16384:16384" ht="20.25" x14ac:dyDescent="0.2">
      <c r="A30" s="56" t="s">
        <v>11</v>
      </c>
      <c r="B30" s="66" t="s">
        <v>150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89">
        <v>1</v>
      </c>
      <c r="B31" s="80" t="s">
        <v>12</v>
      </c>
      <c r="C31" s="61"/>
      <c r="D31" s="296">
        <f>+Ashkhatavardz!M11</f>
        <v>38842.300000000003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6.5" x14ac:dyDescent="0.2">
      <c r="A32" s="196">
        <v>1.1000000000000001</v>
      </c>
      <c r="B32" s="197" t="s">
        <v>123</v>
      </c>
      <c r="C32" s="63"/>
      <c r="D32" s="538">
        <f>+Ashkhatavardz!C8+Ashkhatavardz!J7</f>
        <v>631.76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pastaci'!E11-'Dramakan hosqer'!C85</f>
        <v>13754</v>
      </c>
      <c r="E34" s="74"/>
      <c r="F34" s="2"/>
      <c r="G34" s="2"/>
      <c r="H34" s="2"/>
      <c r="I34" s="2"/>
      <c r="J34" s="390"/>
      <c r="K34" s="391"/>
      <c r="L34" s="392"/>
      <c r="M34" s="391"/>
      <c r="N34" s="391"/>
      <c r="O34" s="391"/>
      <c r="P34" s="393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3228.2</v>
      </c>
      <c r="E35" s="411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2195</v>
      </c>
      <c r="E36" s="411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336.6</v>
      </c>
      <c r="E37" s="411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102</v>
      </c>
      <c r="E38" s="55"/>
    </row>
    <row r="39" spans="1:23" x14ac:dyDescent="0.2">
      <c r="A39" s="189">
        <v>7</v>
      </c>
      <c r="B39" s="190" t="s">
        <v>19</v>
      </c>
      <c r="C39" s="61"/>
      <c r="D39" s="294">
        <v>39</v>
      </c>
      <c r="E39" s="55"/>
    </row>
    <row r="40" spans="1:23" x14ac:dyDescent="0.2">
      <c r="A40" s="189">
        <v>8</v>
      </c>
      <c r="B40" s="190" t="s">
        <v>20</v>
      </c>
      <c r="C40" s="64"/>
      <c r="D40" s="367">
        <f>SUM(D41:D43)</f>
        <v>213.6</v>
      </c>
      <c r="E40" s="55"/>
    </row>
    <row r="41" spans="1:23" s="3" customFormat="1" ht="13.5" x14ac:dyDescent="0.2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 x14ac:dyDescent="0.2">
      <c r="A42" s="195">
        <v>8.1999999999999993</v>
      </c>
      <c r="B42" s="40" t="s">
        <v>22</v>
      </c>
      <c r="C42" s="63"/>
      <c r="D42" s="295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95">
        <v>8.1999999999999993</v>
      </c>
      <c r="B43" s="40" t="s">
        <v>23</v>
      </c>
      <c r="C43" s="63"/>
      <c r="D43" s="295">
        <v>156</v>
      </c>
      <c r="E43" s="9"/>
      <c r="F43" s="2"/>
      <c r="G43" s="2"/>
      <c r="H43" s="2"/>
      <c r="I43" s="2"/>
      <c r="J43" s="2"/>
      <c r="K43" s="2"/>
      <c r="L43" s="2"/>
      <c r="M43" s="2"/>
      <c r="P43" s="560" t="s">
        <v>246</v>
      </c>
    </row>
    <row r="44" spans="1:23" ht="15.75" hidden="1" customHeight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204</v>
      </c>
      <c r="N44" s="8" t="s">
        <v>247</v>
      </c>
      <c r="O44" s="8"/>
      <c r="P44" s="561"/>
    </row>
    <row r="45" spans="1:23" ht="18" thickBot="1" x14ac:dyDescent="0.25">
      <c r="A45" s="189">
        <v>9</v>
      </c>
      <c r="B45" s="190" t="s">
        <v>32</v>
      </c>
      <c r="C45" s="61"/>
      <c r="D45" s="294">
        <f>R45</f>
        <v>882</v>
      </c>
      <c r="E45" s="55" t="s">
        <v>228</v>
      </c>
      <c r="J45" s="356">
        <v>6</v>
      </c>
      <c r="K45" s="111" t="s">
        <v>202</v>
      </c>
      <c r="L45" s="358">
        <v>147</v>
      </c>
      <c r="M45" s="111" t="s">
        <v>203</v>
      </c>
      <c r="N45" s="357">
        <f>+J45*L45/12*2</f>
        <v>147</v>
      </c>
      <c r="O45" s="48" t="s">
        <v>227</v>
      </c>
      <c r="P45" s="410">
        <v>735</v>
      </c>
      <c r="Q45" s="7" t="s">
        <v>203</v>
      </c>
      <c r="R45" s="408">
        <f>+N45+P45</f>
        <v>882</v>
      </c>
    </row>
    <row r="46" spans="1:23" x14ac:dyDescent="0.2">
      <c r="A46" s="189">
        <v>10</v>
      </c>
      <c r="B46" s="190" t="s">
        <v>25</v>
      </c>
      <c r="C46" s="61"/>
      <c r="D46" s="294">
        <v>400</v>
      </c>
      <c r="E46" s="55"/>
    </row>
    <row r="47" spans="1:23" x14ac:dyDescent="0.2">
      <c r="A47" s="189">
        <v>11</v>
      </c>
      <c r="B47" s="227" t="s">
        <v>78</v>
      </c>
      <c r="C47" s="61"/>
      <c r="D47" s="294">
        <v>483.3</v>
      </c>
      <c r="E47" s="55"/>
    </row>
    <row r="48" spans="1:23" x14ac:dyDescent="0.2">
      <c r="A48" s="189">
        <v>12</v>
      </c>
      <c r="B48" s="190" t="s">
        <v>51</v>
      </c>
      <c r="C48" s="61"/>
      <c r="D48" s="294">
        <v>85</v>
      </c>
      <c r="E48" s="55"/>
    </row>
    <row r="49" spans="1:6" hidden="1" x14ac:dyDescent="0.2">
      <c r="A49" s="189">
        <v>14</v>
      </c>
      <c r="B49" s="190" t="s">
        <v>124</v>
      </c>
      <c r="C49" s="61"/>
      <c r="D49" s="294"/>
      <c r="E49" s="55"/>
    </row>
    <row r="50" spans="1:6" x14ac:dyDescent="0.2">
      <c r="A50" s="189">
        <v>13</v>
      </c>
      <c r="B50" s="190" t="s">
        <v>125</v>
      </c>
      <c r="C50" s="61"/>
      <c r="D50" s="294">
        <v>32</v>
      </c>
      <c r="E50" s="55"/>
      <c r="F50" s="62"/>
    </row>
    <row r="51" spans="1:6" x14ac:dyDescent="0.2">
      <c r="A51" s="189">
        <v>14</v>
      </c>
      <c r="B51" s="190" t="s">
        <v>26</v>
      </c>
      <c r="C51" s="61"/>
      <c r="D51" s="294">
        <v>225</v>
      </c>
      <c r="E51" s="55"/>
      <c r="F51" s="62"/>
    </row>
    <row r="52" spans="1:6" x14ac:dyDescent="0.2">
      <c r="A52" s="189">
        <v>15</v>
      </c>
      <c r="B52" s="190" t="s">
        <v>27</v>
      </c>
      <c r="C52" s="61"/>
      <c r="D52" s="294">
        <v>159</v>
      </c>
    </row>
    <row r="53" spans="1:6" hidden="1" x14ac:dyDescent="0.2">
      <c r="A53" s="189">
        <v>18</v>
      </c>
      <c r="B53" s="190" t="s">
        <v>70</v>
      </c>
      <c r="C53" s="61"/>
      <c r="D53" s="294"/>
    </row>
    <row r="54" spans="1:6" hidden="1" x14ac:dyDescent="0.2">
      <c r="A54" s="189">
        <v>19</v>
      </c>
      <c r="B54" s="190" t="s">
        <v>57</v>
      </c>
      <c r="C54" s="61"/>
      <c r="D54" s="294">
        <f>+D15</f>
        <v>0</v>
      </c>
    </row>
    <row r="55" spans="1:6" x14ac:dyDescent="0.2">
      <c r="A55" s="189">
        <v>16</v>
      </c>
      <c r="B55" s="190" t="s">
        <v>48</v>
      </c>
      <c r="C55" s="61"/>
      <c r="D55" s="294">
        <v>96</v>
      </c>
    </row>
    <row r="56" spans="1:6" x14ac:dyDescent="0.2">
      <c r="A56" s="189">
        <v>17</v>
      </c>
      <c r="B56" s="190" t="s">
        <v>79</v>
      </c>
      <c r="C56" s="61"/>
      <c r="D56" s="294">
        <v>100</v>
      </c>
    </row>
    <row r="57" spans="1:6" x14ac:dyDescent="0.2">
      <c r="A57" s="189">
        <v>18</v>
      </c>
      <c r="B57" s="190" t="s">
        <v>80</v>
      </c>
      <c r="C57" s="61"/>
      <c r="D57" s="294">
        <v>95</v>
      </c>
    </row>
    <row r="58" spans="1:6" ht="12.75" hidden="1" customHeight="1" x14ac:dyDescent="0.2">
      <c r="A58" s="189">
        <v>23</v>
      </c>
      <c r="B58" s="190" t="s">
        <v>49</v>
      </c>
      <c r="C58" s="61"/>
      <c r="D58" s="294"/>
    </row>
    <row r="59" spans="1:6" hidden="1" x14ac:dyDescent="0.2">
      <c r="A59" s="189">
        <v>24</v>
      </c>
      <c r="B59" s="190" t="s">
        <v>126</v>
      </c>
      <c r="C59" s="61"/>
      <c r="D59" s="294"/>
      <c r="E59" s="55"/>
    </row>
    <row r="60" spans="1:6" hidden="1" x14ac:dyDescent="0.2">
      <c r="A60" s="189">
        <v>25</v>
      </c>
      <c r="B60" s="190" t="s">
        <v>50</v>
      </c>
      <c r="C60" s="61"/>
      <c r="D60" s="294"/>
      <c r="E60" s="55"/>
    </row>
    <row r="61" spans="1:6" x14ac:dyDescent="0.2">
      <c r="A61" s="189">
        <v>19</v>
      </c>
      <c r="B61" s="190" t="s">
        <v>67</v>
      </c>
      <c r="C61" s="61"/>
      <c r="D61" s="294">
        <f>+D27</f>
        <v>41.6</v>
      </c>
      <c r="E61" s="55"/>
    </row>
    <row r="62" spans="1:6" hidden="1" x14ac:dyDescent="0.2">
      <c r="A62" s="189">
        <v>27</v>
      </c>
      <c r="B62" s="190" t="s">
        <v>81</v>
      </c>
      <c r="C62" s="61"/>
      <c r="D62" s="294"/>
      <c r="E62" s="55"/>
    </row>
    <row r="63" spans="1:6" ht="22.5" hidden="1" customHeight="1" x14ac:dyDescent="0.2">
      <c r="A63" s="189">
        <v>28</v>
      </c>
      <c r="B63" s="190" t="s">
        <v>159</v>
      </c>
      <c r="C63" s="61"/>
      <c r="D63" s="294"/>
      <c r="E63" s="55"/>
    </row>
    <row r="64" spans="1:6" x14ac:dyDescent="0.2">
      <c r="A64" s="189">
        <v>20</v>
      </c>
      <c r="B64" s="194" t="s">
        <v>280</v>
      </c>
      <c r="C64" s="61"/>
      <c r="D64" s="294">
        <v>20</v>
      </c>
      <c r="E64" s="55"/>
    </row>
    <row r="65" spans="1:14" hidden="1" x14ac:dyDescent="0.2">
      <c r="A65" s="189">
        <v>30</v>
      </c>
      <c r="B65" s="194"/>
      <c r="C65" s="61"/>
      <c r="D65" s="294"/>
      <c r="E65" s="496" t="s">
        <v>127</v>
      </c>
    </row>
    <row r="66" spans="1:14" x14ac:dyDescent="0.2">
      <c r="A66" s="189">
        <v>21</v>
      </c>
      <c r="B66" s="80" t="s">
        <v>28</v>
      </c>
      <c r="C66" s="61"/>
      <c r="D66" s="294">
        <v>3305</v>
      </c>
      <c r="E66" s="55"/>
    </row>
    <row r="67" spans="1:14" s="3" customFormat="1" x14ac:dyDescent="0.2">
      <c r="A67" s="196">
        <v>21.1</v>
      </c>
      <c r="B67" s="73" t="s">
        <v>82</v>
      </c>
      <c r="C67" s="63"/>
      <c r="D67" s="294">
        <v>3305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22</v>
      </c>
      <c r="B68" s="190" t="s">
        <v>83</v>
      </c>
      <c r="C68" s="61"/>
      <c r="D68" s="294">
        <v>12</v>
      </c>
      <c r="E68" s="55"/>
    </row>
    <row r="69" spans="1:14" s="18" customFormat="1" x14ac:dyDescent="0.2">
      <c r="A69" s="189">
        <v>23</v>
      </c>
      <c r="B69" s="190" t="s">
        <v>71</v>
      </c>
      <c r="C69" s="61"/>
      <c r="D69" s="294">
        <v>4333.6000000000004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8"/>
      <c r="B70" s="69" t="s">
        <v>33</v>
      </c>
      <c r="C70" s="58"/>
      <c r="D70" s="365">
        <f>SUM(D31,D34:D40,D44:D66,D68:D69)</f>
        <v>68980.2</v>
      </c>
      <c r="E70" s="362">
        <f>+D28-D70</f>
        <v>0</v>
      </c>
      <c r="F70" s="539">
        <f>+D28-D70</f>
        <v>0</v>
      </c>
    </row>
    <row r="71" spans="1:14" ht="12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8" t="s">
        <v>276</v>
      </c>
      <c r="D72" s="220"/>
      <c r="E72" s="55"/>
    </row>
    <row r="73" spans="1:14" ht="12.75" hidden="1" customHeight="1" x14ac:dyDescent="0.2">
      <c r="B73" s="70"/>
      <c r="C73" s="291" t="s">
        <v>98</v>
      </c>
      <c r="D73" s="221"/>
      <c r="E73" s="55"/>
    </row>
    <row r="74" spans="1:14" ht="27" hidden="1" customHeight="1" x14ac:dyDescent="0.2">
      <c r="B74" s="10" t="s">
        <v>6</v>
      </c>
      <c r="C74" s="368" t="s">
        <v>277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210</v>
      </c>
      <c r="C76" s="71"/>
      <c r="D76" s="60"/>
      <c r="E76" s="55"/>
    </row>
    <row r="77" spans="1:14" s="71" customFormat="1" ht="48.75" customHeight="1" x14ac:dyDescent="0.3">
      <c r="B77" s="497" t="s">
        <v>251</v>
      </c>
      <c r="D77" s="397" t="s">
        <v>274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x14ac:dyDescent="0.2">
      <c r="B79" s="71"/>
      <c r="C79" s="71"/>
      <c r="D79" s="60"/>
      <c r="E79" s="55"/>
    </row>
    <row r="80" spans="1:14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38" zoomScaleSheetLayoutView="100" workbookViewId="0">
      <selection activeCell="C14" sqref="C14"/>
    </sheetView>
  </sheetViews>
  <sheetFormatPr defaultRowHeight="13.5" x14ac:dyDescent="0.25"/>
  <cols>
    <col min="1" max="1" width="4.14062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1" width="0" style="102" hidden="1" customWidth="1"/>
    <col min="12" max="16384" width="9.140625" style="103"/>
  </cols>
  <sheetData>
    <row r="1" spans="1:11" s="94" customFormat="1" ht="17.25" x14ac:dyDescent="0.3">
      <c r="A1" s="92"/>
      <c r="B1" s="93"/>
      <c r="C1" s="415" t="s">
        <v>291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25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25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25" x14ac:dyDescent="0.3">
      <c r="A4" s="92"/>
      <c r="B4" s="97"/>
      <c r="C4" s="223" t="s">
        <v>250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25" x14ac:dyDescent="0.3">
      <c r="A5" s="92"/>
      <c r="B5" s="97"/>
      <c r="C5" s="223" t="s">
        <v>201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25" hidden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25" x14ac:dyDescent="0.35">
      <c r="A7" s="564" t="s">
        <v>44</v>
      </c>
      <c r="B7" s="564"/>
      <c r="C7" s="564"/>
      <c r="D7" s="130"/>
      <c r="E7" s="49"/>
      <c r="F7" s="49"/>
      <c r="G7" s="49"/>
      <c r="H7" s="49"/>
      <c r="I7" s="96"/>
      <c r="J7" s="96"/>
      <c r="K7" s="96"/>
    </row>
    <row r="8" spans="1:11" s="7" customFormat="1" ht="20.25" x14ac:dyDescent="0.2">
      <c r="A8" s="558" t="str">
        <f>+'Ekamut-caxs'!A8:D8</f>
        <v xml:space="preserve">«Երևանի հ․162 մսուր-մանկապարտեզ» ՀՈԱԿ-ի </v>
      </c>
      <c r="B8" s="558"/>
      <c r="C8" s="558"/>
      <c r="D8" s="131"/>
      <c r="E8" s="4"/>
      <c r="F8" s="352"/>
      <c r="G8" s="352"/>
      <c r="H8" s="49"/>
      <c r="I8" s="6"/>
      <c r="J8" s="6"/>
      <c r="K8" s="6"/>
    </row>
    <row r="9" spans="1:11" s="7" customFormat="1" ht="17.25" x14ac:dyDescent="0.2">
      <c r="A9" s="559" t="s">
        <v>252</v>
      </c>
      <c r="B9" s="559"/>
      <c r="C9" s="559"/>
      <c r="D9" s="130"/>
      <c r="E9" s="49"/>
      <c r="F9" s="49"/>
      <c r="G9" s="49"/>
      <c r="H9" s="49"/>
      <c r="I9" s="6"/>
      <c r="J9" s="6"/>
      <c r="K9" s="6"/>
    </row>
    <row r="10" spans="1:11" s="7" customFormat="1" ht="17.25" hidden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7.25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17.25" thickBot="1" x14ac:dyDescent="0.3">
      <c r="A12" s="115" t="s">
        <v>3</v>
      </c>
      <c r="B12" s="115" t="s">
        <v>34</v>
      </c>
      <c r="C12" s="109" t="s">
        <v>46</v>
      </c>
      <c r="D12" s="132"/>
      <c r="E12" s="111"/>
      <c r="F12" s="111"/>
      <c r="G12" s="111"/>
      <c r="H12" s="361" t="s">
        <v>239</v>
      </c>
      <c r="I12" s="111"/>
      <c r="J12" s="111"/>
      <c r="K12" s="111"/>
    </row>
    <row r="13" spans="1:11" s="94" customFormat="1" ht="35.25" thickBot="1" x14ac:dyDescent="0.35">
      <c r="A13" s="13" t="s">
        <v>7</v>
      </c>
      <c r="B13" s="14" t="s">
        <v>35</v>
      </c>
      <c r="C13" s="337">
        <f>+'Dramakani hamematakan'!D6</f>
        <v>2075.3200000000002</v>
      </c>
      <c r="D13" s="562" t="s">
        <v>238</v>
      </c>
      <c r="E13" s="563"/>
      <c r="F13" s="360"/>
      <c r="G13" s="360"/>
      <c r="H13" s="359">
        <v>0</v>
      </c>
      <c r="I13" s="96"/>
      <c r="J13" s="96"/>
      <c r="K13" s="96"/>
    </row>
    <row r="14" spans="1:11" s="94" customFormat="1" ht="17.25" x14ac:dyDescent="0.3">
      <c r="A14" s="13" t="s">
        <v>11</v>
      </c>
      <c r="B14" s="14" t="s">
        <v>86</v>
      </c>
      <c r="C14" s="337">
        <f>SUM(C15:C26)</f>
        <v>65675.200000000012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6" t="s">
        <v>121</v>
      </c>
      <c r="C15" s="328">
        <f>+'Ekamut-caxs'!$D12</f>
        <v>64954.6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x14ac:dyDescent="0.3">
      <c r="A16" s="79">
        <v>2</v>
      </c>
      <c r="B16" s="329" t="s">
        <v>8</v>
      </c>
      <c r="C16" s="328">
        <f>+'Ekamut-caxs'!$D13</f>
        <v>669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101" customFormat="1" ht="17.25" hidden="1" x14ac:dyDescent="0.3">
      <c r="A20" s="548">
        <v>6</v>
      </c>
      <c r="B20" s="549" t="s">
        <v>9</v>
      </c>
      <c r="C20" s="550">
        <f>+'Ekamut-caxs'!D17</f>
        <v>0</v>
      </c>
      <c r="D20" s="138"/>
      <c r="E20" s="127"/>
      <c r="F20" s="127"/>
      <c r="G20" s="127"/>
      <c r="H20" s="127"/>
      <c r="I20" s="100"/>
      <c r="J20" s="100"/>
      <c r="K20" s="100"/>
    </row>
    <row r="21" spans="1:11" s="94" customFormat="1" ht="16.5" hidden="1" customHeight="1" x14ac:dyDescent="0.3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 x14ac:dyDescent="0.3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 x14ac:dyDescent="0.3">
      <c r="A23" s="79">
        <v>3</v>
      </c>
      <c r="B23" s="326" t="s">
        <v>10</v>
      </c>
      <c r="C23" s="328">
        <f>+'Ekamut-caxs'!D22</f>
        <v>10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5.75" hidden="1" customHeight="1" x14ac:dyDescent="0.3">
      <c r="A24" s="79"/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2"/>
      <c r="C25" s="327"/>
      <c r="D25" s="493" t="s">
        <v>195</v>
      </c>
      <c r="E25" s="124"/>
      <c r="F25" s="124"/>
      <c r="G25" s="124"/>
      <c r="H25" s="49"/>
    </row>
    <row r="26" spans="1:11" s="553" customFormat="1" ht="22.5" customHeight="1" x14ac:dyDescent="0.3">
      <c r="A26" s="79">
        <v>4</v>
      </c>
      <c r="B26" s="552" t="s">
        <v>292</v>
      </c>
      <c r="C26" s="327">
        <f>+C28</f>
        <v>41.6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556" customFormat="1" ht="14.25" hidden="1" x14ac:dyDescent="0.25">
      <c r="A27" s="554">
        <v>4.0999999999999996</v>
      </c>
      <c r="B27" s="555" t="s">
        <v>293</v>
      </c>
      <c r="C27" s="301"/>
      <c r="D27" s="355"/>
      <c r="E27" s="126"/>
      <c r="F27" s="126"/>
      <c r="G27" s="126"/>
      <c r="H27" s="126"/>
      <c r="I27" s="105"/>
      <c r="J27" s="105"/>
      <c r="K27" s="105"/>
    </row>
    <row r="28" spans="1:11" s="556" customFormat="1" ht="17.25" customHeight="1" x14ac:dyDescent="0.25">
      <c r="A28" s="554">
        <v>4.0999999999999996</v>
      </c>
      <c r="B28" s="555" t="s">
        <v>294</v>
      </c>
      <c r="C28" s="301">
        <v>41.6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17.25" x14ac:dyDescent="0.3">
      <c r="A29" s="13" t="s">
        <v>37</v>
      </c>
      <c r="B29" s="14" t="s">
        <v>87</v>
      </c>
      <c r="C29" s="337">
        <f>C30+C72+C84</f>
        <v>62822.15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17.25" x14ac:dyDescent="0.3">
      <c r="A30" s="16" t="s">
        <v>59</v>
      </c>
      <c r="B30" s="14" t="s">
        <v>62</v>
      </c>
      <c r="C30" s="337">
        <f>SUM(C31,C34:C40,C44:C66,C70:C71)</f>
        <v>62562.15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3" t="s">
        <v>12</v>
      </c>
      <c r="C31" s="328">
        <f>+'Ekamut-caxs'!D31</f>
        <v>38842.300000000003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 x14ac:dyDescent="0.25">
      <c r="A32" s="28">
        <v>1.1000000000000001</v>
      </c>
      <c r="B32" s="33" t="s">
        <v>123</v>
      </c>
      <c r="C32" s="341">
        <f>+'Ekamut-caxs'!D32</f>
        <v>631.76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7.25" x14ac:dyDescent="0.3">
      <c r="A34" s="79">
        <v>2</v>
      </c>
      <c r="B34" s="329" t="s">
        <v>16</v>
      </c>
      <c r="C34" s="327">
        <f>+'Ekamut-caxs'!D34</f>
        <v>13754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7.25" x14ac:dyDescent="0.3">
      <c r="A35" s="79">
        <v>3</v>
      </c>
      <c r="B35" s="329" t="s">
        <v>15</v>
      </c>
      <c r="C35" s="328">
        <f>+'Ekamut-caxs'!D35</f>
        <v>3228.2</v>
      </c>
      <c r="D35" s="413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9" t="s">
        <v>14</v>
      </c>
      <c r="C36" s="328">
        <f>+'Ekamut-caxs'!D36</f>
        <v>2195</v>
      </c>
      <c r="D36" s="413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5</v>
      </c>
      <c r="B37" s="329" t="s">
        <v>17</v>
      </c>
      <c r="C37" s="328">
        <f>+'Ekamut-caxs'!D37</f>
        <v>336.6</v>
      </c>
      <c r="D37" s="413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6</v>
      </c>
      <c r="B38" s="329" t="s">
        <v>18</v>
      </c>
      <c r="C38" s="328">
        <f>+'Ekamut-caxs'!D38</f>
        <v>102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 x14ac:dyDescent="0.3">
      <c r="A39" s="79">
        <v>7</v>
      </c>
      <c r="B39" s="329" t="s">
        <v>19</v>
      </c>
      <c r="C39" s="328">
        <f>+'Ekamut-caxs'!D39</f>
        <v>39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8</v>
      </c>
      <c r="B40" s="329" t="s">
        <v>20</v>
      </c>
      <c r="C40" s="328">
        <f>SUM(C41:C43)</f>
        <v>213.6</v>
      </c>
      <c r="D40" s="136"/>
      <c r="E40" s="110"/>
      <c r="F40" s="110"/>
      <c r="G40" s="110"/>
      <c r="H40" s="110"/>
      <c r="I40" s="118"/>
      <c r="J40" s="118"/>
      <c r="K40" s="118"/>
    </row>
    <row r="41" spans="1:11" ht="17.25" x14ac:dyDescent="0.25">
      <c r="A41" s="28">
        <v>8.1</v>
      </c>
      <c r="B41" s="33" t="s">
        <v>21</v>
      </c>
      <c r="C41" s="328">
        <f>+'Ekamut-caxs'!D41</f>
        <v>57.6</v>
      </c>
    </row>
    <row r="42" spans="1:11" ht="17.25" x14ac:dyDescent="0.25">
      <c r="A42" s="28">
        <v>8.1999999999999993</v>
      </c>
      <c r="B42" s="33" t="s">
        <v>22</v>
      </c>
      <c r="C42" s="328">
        <f>+'Ekamut-caxs'!D42</f>
        <v>0</v>
      </c>
    </row>
    <row r="43" spans="1:11" ht="17.25" x14ac:dyDescent="0.25">
      <c r="A43" s="28">
        <v>8.3000000000000007</v>
      </c>
      <c r="B43" s="33" t="s">
        <v>23</v>
      </c>
      <c r="C43" s="328">
        <f>+'Ekamut-caxs'!D43</f>
        <v>156</v>
      </c>
    </row>
    <row r="44" spans="1:11" s="119" customFormat="1" ht="15" hidden="1" customHeight="1" x14ac:dyDescent="0.3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9</v>
      </c>
      <c r="B45" s="329" t="s">
        <v>32</v>
      </c>
      <c r="C45" s="327">
        <f>+'Ekamut-caxs'!D45</f>
        <v>882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10</v>
      </c>
      <c r="B46" s="329" t="s">
        <v>25</v>
      </c>
      <c r="C46" s="327">
        <f>+'Ekamut-caxs'!D46</f>
        <v>400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11</v>
      </c>
      <c r="B47" s="334" t="s">
        <v>78</v>
      </c>
      <c r="C47" s="327">
        <v>483.3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7.25" customHeight="1" x14ac:dyDescent="0.2">
      <c r="A48" s="79">
        <v>12</v>
      </c>
      <c r="B48" s="329" t="s">
        <v>51</v>
      </c>
      <c r="C48" s="328">
        <f>+'Ekamut-caxs'!D48</f>
        <v>85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 x14ac:dyDescent="0.3">
      <c r="A49" s="79">
        <v>14</v>
      </c>
      <c r="B49" s="329" t="s">
        <v>124</v>
      </c>
      <c r="C49" s="328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 x14ac:dyDescent="0.3">
      <c r="A50" s="79">
        <v>13</v>
      </c>
      <c r="B50" s="329" t="s">
        <v>125</v>
      </c>
      <c r="C50" s="328">
        <f>+'Ekamut-caxs'!D50</f>
        <v>32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 x14ac:dyDescent="0.3">
      <c r="A51" s="79">
        <v>14</v>
      </c>
      <c r="B51" s="329" t="s">
        <v>26</v>
      </c>
      <c r="C51" s="328">
        <f>+'Ekamut-caxs'!D51</f>
        <v>225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 x14ac:dyDescent="0.3">
      <c r="A52" s="79">
        <v>15</v>
      </c>
      <c r="B52" s="329" t="s">
        <v>27</v>
      </c>
      <c r="C52" s="328">
        <f>+'Ekamut-caxs'!D52</f>
        <v>159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 x14ac:dyDescent="0.2">
      <c r="A55" s="79">
        <v>16</v>
      </c>
      <c r="B55" s="329" t="s">
        <v>48</v>
      </c>
      <c r="C55" s="328">
        <f>+'Ekamut-caxs'!D55</f>
        <v>96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 x14ac:dyDescent="0.2">
      <c r="A56" s="79">
        <v>17</v>
      </c>
      <c r="B56" s="329" t="s">
        <v>79</v>
      </c>
      <c r="C56" s="328">
        <f>+'Ekamut-caxs'!D56</f>
        <v>100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18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hidden="1" customHeight="1" x14ac:dyDescent="0.2">
      <c r="A58" s="79">
        <v>23</v>
      </c>
      <c r="B58" s="329" t="s">
        <v>49</v>
      </c>
      <c r="C58" s="328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hidden="1" customHeight="1" x14ac:dyDescent="0.2">
      <c r="A59" s="79">
        <v>24</v>
      </c>
      <c r="B59" s="329" t="s">
        <v>126</v>
      </c>
      <c r="C59" s="328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19</v>
      </c>
      <c r="B61" s="329" t="s">
        <v>67</v>
      </c>
      <c r="C61" s="328">
        <f>+'Ekamut-caxs'!D61</f>
        <v>41.6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27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hidden="1" customHeight="1" x14ac:dyDescent="0.2">
      <c r="A63" s="79">
        <v>28</v>
      </c>
      <c r="B63" s="329" t="s">
        <v>159</v>
      </c>
      <c r="C63" s="328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7.25" customHeight="1" x14ac:dyDescent="0.2">
      <c r="A64" s="79">
        <v>20</v>
      </c>
      <c r="B64" s="194" t="s">
        <v>280</v>
      </c>
      <c r="C64" s="327">
        <f>+'Ekamut-caxs'!D64</f>
        <v>20</v>
      </c>
      <c r="D64" s="137"/>
      <c r="E64" s="86"/>
      <c r="F64" s="86"/>
      <c r="G64" s="86"/>
      <c r="H64" s="72"/>
    </row>
    <row r="65" spans="1:11" s="87" customFormat="1" ht="18" hidden="1" customHeight="1" x14ac:dyDescent="0.2">
      <c r="A65" s="79">
        <v>30</v>
      </c>
      <c r="B65" s="349"/>
      <c r="C65" s="327">
        <f>+'Ekamut-caxs'!D65</f>
        <v>0</v>
      </c>
      <c r="D65" s="493" t="s">
        <v>127</v>
      </c>
      <c r="E65" s="86"/>
      <c r="F65" s="86"/>
      <c r="G65" s="86"/>
      <c r="H65" s="72"/>
    </row>
    <row r="66" spans="1:11" s="119" customFormat="1" ht="17.25" x14ac:dyDescent="0.3">
      <c r="A66" s="79">
        <v>21</v>
      </c>
      <c r="B66" s="350" t="s">
        <v>38</v>
      </c>
      <c r="C66" s="328">
        <f>SUM(C67:C69)</f>
        <v>12</v>
      </c>
      <c r="D66" s="136"/>
      <c r="E66" s="110"/>
      <c r="F66" s="110"/>
      <c r="G66" s="110"/>
      <c r="H66" s="110"/>
      <c r="I66" s="118"/>
      <c r="J66" s="118"/>
      <c r="K66" s="118"/>
    </row>
    <row r="67" spans="1:11" ht="13.5" hidden="1" customHeight="1" x14ac:dyDescent="0.25">
      <c r="A67" s="15">
        <v>20</v>
      </c>
      <c r="B67" s="122" t="s">
        <v>39</v>
      </c>
      <c r="C67" s="301"/>
    </row>
    <row r="68" spans="1:11" ht="14.25" hidden="1" customHeight="1" x14ac:dyDescent="0.25">
      <c r="A68" s="15">
        <v>31.2</v>
      </c>
      <c r="B68" s="122" t="s">
        <v>52</v>
      </c>
      <c r="C68" s="301"/>
    </row>
    <row r="69" spans="1:11" ht="16.5" x14ac:dyDescent="0.25">
      <c r="A69" s="15">
        <v>21.1</v>
      </c>
      <c r="B69" s="122" t="s">
        <v>88</v>
      </c>
      <c r="C69" s="540">
        <f>+'Ekamut-caxs'!D68</f>
        <v>12</v>
      </c>
    </row>
    <row r="70" spans="1:11" s="119" customFormat="1" ht="17.25" x14ac:dyDescent="0.3">
      <c r="A70" s="90">
        <v>22</v>
      </c>
      <c r="B70" s="335" t="s">
        <v>40</v>
      </c>
      <c r="C70" s="328">
        <f>+'Deb. ev kreditor'!D59-'Deb. ev kreditor'!D54</f>
        <v>1220.55</v>
      </c>
      <c r="D70" s="536">
        <f>+C13-C70</f>
        <v>854.77000000000021</v>
      </c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6" t="s">
        <v>89</v>
      </c>
      <c r="C71" s="327"/>
      <c r="D71" s="136" t="s">
        <v>240</v>
      </c>
      <c r="E71" s="110"/>
      <c r="F71" s="110"/>
      <c r="G71" s="110"/>
      <c r="H71" s="110"/>
      <c r="I71" s="118"/>
      <c r="J71" s="118"/>
      <c r="K71" s="118"/>
    </row>
    <row r="72" spans="1:11" s="101" customFormat="1" ht="17.25" x14ac:dyDescent="0.3">
      <c r="A72" s="45" t="s">
        <v>60</v>
      </c>
      <c r="B72" s="104" t="s">
        <v>63</v>
      </c>
      <c r="C72" s="337">
        <f>C73+C80</f>
        <v>260</v>
      </c>
      <c r="D72" s="537">
        <f>+D70-C72</f>
        <v>594.77000000000021</v>
      </c>
      <c r="E72" s="127"/>
      <c r="F72" s="127"/>
      <c r="G72" s="127"/>
      <c r="H72" s="127"/>
      <c r="I72" s="100"/>
      <c r="J72" s="100"/>
      <c r="K72" s="100"/>
    </row>
    <row r="73" spans="1:11" s="117" customFormat="1" ht="17.25" x14ac:dyDescent="0.3">
      <c r="A73" s="90">
        <v>1</v>
      </c>
      <c r="B73" s="338" t="s">
        <v>93</v>
      </c>
      <c r="C73" s="328">
        <f>SUM(C74:C79)</f>
        <v>260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8" thickBot="1" x14ac:dyDescent="0.35">
      <c r="A74" s="90">
        <v>1.1000000000000001</v>
      </c>
      <c r="B74" s="339" t="s">
        <v>90</v>
      </c>
      <c r="C74" s="327">
        <v>260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21.75" hidden="1" customHeight="1" x14ac:dyDescent="0.3">
      <c r="A75" s="90">
        <v>1.2</v>
      </c>
      <c r="B75" s="339" t="s">
        <v>91</v>
      </c>
      <c r="C75" s="327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21.75" hidden="1" customHeight="1" x14ac:dyDescent="0.3">
      <c r="A76" s="90">
        <v>1.3</v>
      </c>
      <c r="B76" s="339" t="s">
        <v>92</v>
      </c>
      <c r="C76" s="327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21.75" hidden="1" customHeight="1" x14ac:dyDescent="0.3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21.75" hidden="1" customHeight="1" x14ac:dyDescent="0.3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40.5" hidden="1" customHeight="1" x14ac:dyDescent="0.3">
      <c r="A79" s="90">
        <v>1.6</v>
      </c>
      <c r="B79" s="340"/>
      <c r="C79" s="327"/>
      <c r="D79" s="494" t="s">
        <v>128</v>
      </c>
      <c r="E79" s="125"/>
      <c r="F79" s="125"/>
      <c r="G79" s="125"/>
      <c r="H79" s="125"/>
    </row>
    <row r="80" spans="1:11" s="117" customFormat="1" ht="28.5" hidden="1" customHeight="1" x14ac:dyDescent="0.3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27.75" hidden="1" customHeight="1" x14ac:dyDescent="0.3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38.25" hidden="1" customHeight="1" x14ac:dyDescent="0.3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32.25" hidden="1" customHeight="1" x14ac:dyDescent="0.3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6.75" hidden="1" customHeight="1" x14ac:dyDescent="0.3">
      <c r="A84" s="45" t="s">
        <v>61</v>
      </c>
      <c r="B84" s="14" t="s">
        <v>156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thickBot="1" x14ac:dyDescent="0.35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1</v>
      </c>
      <c r="B86" s="333" t="s">
        <v>282</v>
      </c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7">
        <f>C13+C14-C29</f>
        <v>4928.3700000000172</v>
      </c>
      <c r="D87" s="562" t="s">
        <v>205</v>
      </c>
      <c r="E87" s="563"/>
      <c r="F87" s="360"/>
      <c r="G87" s="360"/>
      <c r="H87" s="359">
        <v>0</v>
      </c>
      <c r="I87" s="120"/>
      <c r="J87" s="120"/>
      <c r="K87" s="120"/>
    </row>
    <row r="88" spans="1:11" s="101" customFormat="1" ht="23.25" customHeight="1" x14ac:dyDescent="0.3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70" t="str">
        <f>+'Ekamut-caxs'!C72</f>
        <v>Ն. Սահակյան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2" t="str">
        <f>+'Ekamut-caxs'!C74</f>
        <v>Գ. Աբրահամյան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196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40.5" customHeight="1" x14ac:dyDescent="0.3">
      <c r="B94" s="497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C72:C73 C66 C56:C57 C32:C33 C20 C22 C29:C30 C41:C46 C80 C84 C87 C48:C54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6" zoomScaleSheetLayoutView="100" workbookViewId="0">
      <selection activeCell="L56" sqref="L56"/>
    </sheetView>
  </sheetViews>
  <sheetFormatPr defaultRowHeight="13.5" x14ac:dyDescent="0.2"/>
  <cols>
    <col min="1" max="1" width="5.7109375" style="25" customWidth="1"/>
    <col min="2" max="2" width="66.42578125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5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66" t="s">
        <v>58</v>
      </c>
      <c r="B1" s="566"/>
      <c r="C1" s="566"/>
      <c r="D1" s="566"/>
      <c r="E1" s="566"/>
      <c r="F1" s="566"/>
    </row>
    <row r="2" spans="1:18" s="23" customFormat="1" ht="25.5" customHeight="1" x14ac:dyDescent="0.2">
      <c r="A2" s="565" t="str">
        <f>+'Ekamut-caxs'!A8:D8</f>
        <v xml:space="preserve">«Երևանի հ․162 մսուր-մանկապարտեզ» ՀՈԱԿ-ի </v>
      </c>
      <c r="B2" s="565"/>
      <c r="C2" s="565"/>
      <c r="D2" s="565"/>
      <c r="E2" s="565"/>
      <c r="F2" s="56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69" t="s">
        <v>253</v>
      </c>
      <c r="B3" s="569"/>
      <c r="C3" s="569"/>
      <c r="D3" s="569"/>
      <c r="E3" s="569"/>
      <c r="F3" s="569"/>
      <c r="G3" s="24"/>
      <c r="H3" s="24"/>
      <c r="I3" s="24"/>
    </row>
    <row r="4" spans="1:18" x14ac:dyDescent="0.2">
      <c r="F4" s="499" t="s">
        <v>0</v>
      </c>
    </row>
    <row r="5" spans="1:18" ht="80.25" customHeight="1" x14ac:dyDescent="0.2">
      <c r="A5" s="498" t="s">
        <v>3</v>
      </c>
      <c r="B5" s="84" t="s">
        <v>34</v>
      </c>
      <c r="C5" s="290" t="s">
        <v>208</v>
      </c>
      <c r="D5" s="290" t="s">
        <v>209</v>
      </c>
      <c r="E5" s="85" t="s">
        <v>54</v>
      </c>
      <c r="F5" s="417" t="s">
        <v>248</v>
      </c>
    </row>
    <row r="6" spans="1:18" s="23" customFormat="1" ht="31.5" customHeight="1" x14ac:dyDescent="0.2">
      <c r="A6" s="82" t="s">
        <v>7</v>
      </c>
      <c r="B6" s="83" t="s">
        <v>149</v>
      </c>
      <c r="C6" s="363">
        <f>SUM(C7:C14,C17:C19)</f>
        <v>70367.200000000012</v>
      </c>
      <c r="D6" s="363">
        <f>SUM(D7:D14,D17:D19)</f>
        <v>68980.200000000012</v>
      </c>
      <c r="E6" s="363">
        <f t="shared" ref="E6:E60" si="0">D6-C6</f>
        <v>-1387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42">
        <v>64954.6</v>
      </c>
      <c r="D7" s="343">
        <f>+'Ekamut-caxs'!D12</f>
        <v>64954.6</v>
      </c>
      <c r="E7" s="343">
        <f t="shared" si="0"/>
        <v>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9" t="s">
        <v>8</v>
      </c>
      <c r="C8" s="342">
        <v>1500</v>
      </c>
      <c r="D8" s="343">
        <f>+'Ekamut-caxs'!D13</f>
        <v>669</v>
      </c>
      <c r="E8" s="343">
        <f>D8-C8</f>
        <v>-831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 x14ac:dyDescent="0.2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 x14ac:dyDescent="0.2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 x14ac:dyDescent="0.2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 x14ac:dyDescent="0.2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3</v>
      </c>
      <c r="B14" s="345" t="s">
        <v>129</v>
      </c>
      <c r="C14" s="346">
        <f>SUM(C15:C16)</f>
        <v>3899.6</v>
      </c>
      <c r="D14" s="346">
        <f>SUM(D15:D16)</f>
        <v>3305</v>
      </c>
      <c r="E14" s="343">
        <f t="shared" si="0"/>
        <v>-594.59999999999991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3.1</v>
      </c>
      <c r="B15" s="33" t="s">
        <v>76</v>
      </c>
      <c r="C15" s="348">
        <f>+C57</f>
        <v>3899.6</v>
      </c>
      <c r="D15" s="298">
        <f>+'Ekamut-caxs'!D20</f>
        <v>3305</v>
      </c>
      <c r="E15" s="298">
        <f t="shared" si="0"/>
        <v>-594.59999999999991</v>
      </c>
      <c r="F15" s="297"/>
      <c r="G15" s="27"/>
    </row>
    <row r="16" spans="1:18" ht="0.75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 x14ac:dyDescent="0.2">
      <c r="A17" s="79">
        <v>4</v>
      </c>
      <c r="B17" s="347" t="s">
        <v>10</v>
      </c>
      <c r="C17" s="344">
        <v>13</v>
      </c>
      <c r="D17" s="343">
        <f>+'Ekamut-caxs'!D22</f>
        <v>10</v>
      </c>
      <c r="E17" s="343">
        <f t="shared" si="0"/>
        <v>-3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20.25" customHeight="1" x14ac:dyDescent="0.2">
      <c r="A18" s="81"/>
      <c r="B18" s="555" t="s">
        <v>294</v>
      </c>
      <c r="C18" s="344"/>
      <c r="D18" s="342">
        <v>41.6</v>
      </c>
      <c r="E18" s="342"/>
      <c r="F18" s="344" t="s">
        <v>281</v>
      </c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 x14ac:dyDescent="0.2">
      <c r="A19" s="79">
        <v>11</v>
      </c>
      <c r="B19" s="332"/>
      <c r="C19" s="344"/>
      <c r="D19" s="342">
        <f>+'Ekamut-caxs'!D24</f>
        <v>0</v>
      </c>
      <c r="E19" s="342">
        <f>D19-C19</f>
        <v>0</v>
      </c>
      <c r="F19" s="344"/>
      <c r="G19" s="495" t="s">
        <v>195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1.75" customHeight="1" x14ac:dyDescent="0.2">
      <c r="A20" s="82" t="s">
        <v>11</v>
      </c>
      <c r="B20" s="78" t="s">
        <v>150</v>
      </c>
      <c r="C20" s="364">
        <f>SUM(C21,C24:C30,C34:C56,C58:C59)</f>
        <v>70367.200000000026</v>
      </c>
      <c r="D20" s="364">
        <f>SUM(D21,D24:D30,D34:D56,D58:D59)</f>
        <v>68980.2</v>
      </c>
      <c r="E20" s="363">
        <f t="shared" si="0"/>
        <v>-1387.0000000000291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42" customHeight="1" x14ac:dyDescent="0.2">
      <c r="A21" s="79">
        <v>1</v>
      </c>
      <c r="B21" s="333" t="s">
        <v>12</v>
      </c>
      <c r="C21" s="344">
        <v>39664.35</v>
      </c>
      <c r="D21" s="346">
        <f>+'Ekamut-caxs'!D31</f>
        <v>38842.300000000003</v>
      </c>
      <c r="E21" s="343">
        <f t="shared" si="0"/>
        <v>-822.04999999999563</v>
      </c>
      <c r="F21" s="529" t="s">
        <v>287</v>
      </c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 x14ac:dyDescent="0.2">
      <c r="A22" s="29">
        <v>1.1000000000000001</v>
      </c>
      <c r="B22" s="183" t="s">
        <v>123</v>
      </c>
      <c r="C22" s="297">
        <v>1152</v>
      </c>
      <c r="D22" s="348">
        <f>+'Ekamut-caxs'!D32</f>
        <v>631.76</v>
      </c>
      <c r="E22" s="298">
        <f>D22-C22</f>
        <v>-520.24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 x14ac:dyDescent="0.2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529" t="s">
        <v>286</v>
      </c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9" t="s">
        <v>16</v>
      </c>
      <c r="C24" s="344">
        <v>18309.650000000001</v>
      </c>
      <c r="D24" s="346">
        <f>+'Ekamut-caxs'!D34</f>
        <v>13754</v>
      </c>
      <c r="E24" s="343">
        <f t="shared" si="0"/>
        <v>-4555.6500000000015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9" t="s">
        <v>15</v>
      </c>
      <c r="C25" s="344">
        <v>3586.15</v>
      </c>
      <c r="D25" s="346">
        <f>+'Ekamut-caxs'!D35</f>
        <v>3228.2</v>
      </c>
      <c r="E25" s="343">
        <f t="shared" si="0"/>
        <v>-357.95000000000027</v>
      </c>
      <c r="F25" s="34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9" t="s">
        <v>14</v>
      </c>
      <c r="C26" s="344">
        <v>2006.05</v>
      </c>
      <c r="D26" s="346">
        <f>+'Ekamut-caxs'!D36</f>
        <v>2195</v>
      </c>
      <c r="E26" s="343">
        <f t="shared" si="0"/>
        <v>188.95000000000005</v>
      </c>
      <c r="F26" s="530" t="s">
        <v>283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9" t="s">
        <v>17</v>
      </c>
      <c r="C27" s="344">
        <v>368.05</v>
      </c>
      <c r="D27" s="346">
        <f>+'Ekamut-caxs'!D37</f>
        <v>336.6</v>
      </c>
      <c r="E27" s="343">
        <f t="shared" si="0"/>
        <v>-31.449999999999989</v>
      </c>
      <c r="F27" s="344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9" t="s">
        <v>18</v>
      </c>
      <c r="C28" s="344">
        <v>102</v>
      </c>
      <c r="D28" s="346">
        <f>+'Ekamut-caxs'!D38</f>
        <v>102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9" t="s">
        <v>19</v>
      </c>
      <c r="C29" s="344">
        <v>48.05</v>
      </c>
      <c r="D29" s="346">
        <f>+'Ekamut-caxs'!D39</f>
        <v>39</v>
      </c>
      <c r="E29" s="343">
        <f t="shared" si="0"/>
        <v>-9.0499999999999972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9" t="s">
        <v>20</v>
      </c>
      <c r="C30" s="346">
        <f>SUM(C31:C33)</f>
        <v>213.6</v>
      </c>
      <c r="D30" s="346">
        <f>SUM(D31:D33)</f>
        <v>213.6</v>
      </c>
      <c r="E30" s="343">
        <f t="shared" si="0"/>
        <v>0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hidden="1" customHeight="1" x14ac:dyDescent="0.2">
      <c r="A32" s="28">
        <v>8.1999999999999993</v>
      </c>
      <c r="B32" s="33" t="s">
        <v>22</v>
      </c>
      <c r="C32" s="297"/>
      <c r="D32" s="348">
        <f>+'Ekamut-caxs'!D42</f>
        <v>0</v>
      </c>
      <c r="E32" s="298">
        <f t="shared" si="0"/>
        <v>0</v>
      </c>
      <c r="F32" s="297"/>
      <c r="G32" s="27"/>
    </row>
    <row r="33" spans="1:18" ht="21" customHeight="1" x14ac:dyDescent="0.2">
      <c r="A33" s="28">
        <v>8.3000000000000007</v>
      </c>
      <c r="B33" s="33" t="s">
        <v>23</v>
      </c>
      <c r="C33" s="297">
        <v>156</v>
      </c>
      <c r="D33" s="348">
        <f>+'Ekamut-caxs'!D43</f>
        <v>156</v>
      </c>
      <c r="E33" s="298">
        <f t="shared" si="0"/>
        <v>0</v>
      </c>
      <c r="F33" s="297"/>
      <c r="G33" s="27"/>
    </row>
    <row r="34" spans="1:18" s="76" customFormat="1" ht="21" hidden="1" customHeight="1" x14ac:dyDescent="0.2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9</v>
      </c>
      <c r="B35" s="329" t="s">
        <v>32</v>
      </c>
      <c r="C35" s="344">
        <v>882</v>
      </c>
      <c r="D35" s="346">
        <f>+'Ekamut-caxs'!D45</f>
        <v>882</v>
      </c>
      <c r="E35" s="343">
        <f t="shared" si="0"/>
        <v>0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10</v>
      </c>
      <c r="B36" s="329" t="s">
        <v>25</v>
      </c>
      <c r="C36" s="344">
        <v>400</v>
      </c>
      <c r="D36" s="346">
        <f>+'Ekamut-caxs'!D46</f>
        <v>400</v>
      </c>
      <c r="E36" s="343">
        <f t="shared" si="0"/>
        <v>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36.75" customHeight="1" x14ac:dyDescent="0.2">
      <c r="A37" s="79">
        <v>11</v>
      </c>
      <c r="B37" s="334" t="s">
        <v>78</v>
      </c>
      <c r="C37" s="344">
        <v>82.85</v>
      </c>
      <c r="D37" s="346">
        <f>+'Ekamut-caxs'!D47</f>
        <v>483.3</v>
      </c>
      <c r="E37" s="343">
        <f t="shared" si="0"/>
        <v>400.45000000000005</v>
      </c>
      <c r="F37" s="529" t="s">
        <v>289</v>
      </c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12</v>
      </c>
      <c r="B38" s="329" t="s">
        <v>51</v>
      </c>
      <c r="C38" s="344">
        <v>85</v>
      </c>
      <c r="D38" s="346">
        <f>+'Ekamut-caxs'!D48</f>
        <v>85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 x14ac:dyDescent="0.2">
      <c r="A39" s="79">
        <v>14</v>
      </c>
      <c r="B39" s="329" t="s">
        <v>124</v>
      </c>
      <c r="C39" s="344"/>
      <c r="D39" s="346">
        <f>+'Ekamut-caxs'!D49</f>
        <v>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13</v>
      </c>
      <c r="B40" s="329" t="s">
        <v>125</v>
      </c>
      <c r="C40" s="344">
        <v>32</v>
      </c>
      <c r="D40" s="346">
        <f>+'Ekamut-caxs'!D50</f>
        <v>32</v>
      </c>
      <c r="E40" s="343">
        <f t="shared" si="0"/>
        <v>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14</v>
      </c>
      <c r="B41" s="329" t="s">
        <v>26</v>
      </c>
      <c r="C41" s="342">
        <v>225</v>
      </c>
      <c r="D41" s="346">
        <f>+'Ekamut-caxs'!D51</f>
        <v>225</v>
      </c>
      <c r="E41" s="343">
        <f t="shared" si="0"/>
        <v>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0.25" customHeight="1" x14ac:dyDescent="0.2">
      <c r="A42" s="79">
        <v>15</v>
      </c>
      <c r="B42" s="329" t="s">
        <v>27</v>
      </c>
      <c r="C42" s="342">
        <v>159.85</v>
      </c>
      <c r="D42" s="346">
        <f>+'Ekamut-caxs'!D52</f>
        <v>159</v>
      </c>
      <c r="E42" s="343">
        <f>D42-C42</f>
        <v>-0.84999999999999432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 x14ac:dyDescent="0.2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 x14ac:dyDescent="0.2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16</v>
      </c>
      <c r="B45" s="329" t="s">
        <v>48</v>
      </c>
      <c r="C45" s="344">
        <v>96</v>
      </c>
      <c r="D45" s="346">
        <f>+'Ekamut-caxs'!D55</f>
        <v>96</v>
      </c>
      <c r="E45" s="343">
        <f t="shared" si="0"/>
        <v>0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17</v>
      </c>
      <c r="B46" s="329" t="s">
        <v>79</v>
      </c>
      <c r="C46" s="344">
        <v>100</v>
      </c>
      <c r="D46" s="346">
        <f>+'Ekamut-caxs'!D56</f>
        <v>100</v>
      </c>
      <c r="E46" s="343">
        <f t="shared" si="0"/>
        <v>0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18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23</v>
      </c>
      <c r="B48" s="329" t="s">
        <v>49</v>
      </c>
      <c r="C48" s="342"/>
      <c r="D48" s="346">
        <f>+'Ekamut-caxs'!D58</f>
        <v>0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 x14ac:dyDescent="0.2">
      <c r="A49" s="79">
        <v>24</v>
      </c>
      <c r="B49" s="329" t="s">
        <v>126</v>
      </c>
      <c r="C49" s="342"/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 x14ac:dyDescent="0.2">
      <c r="A51" s="79">
        <v>26</v>
      </c>
      <c r="B51" s="329" t="s">
        <v>67</v>
      </c>
      <c r="C51" s="342"/>
      <c r="D51" s="346">
        <f>+'Ekamut-caxs'!D61</f>
        <v>41.6</v>
      </c>
      <c r="E51" s="343">
        <f t="shared" si="1"/>
        <v>41.6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 x14ac:dyDescent="0.2">
      <c r="A52" s="79">
        <v>27</v>
      </c>
      <c r="B52" s="190" t="s">
        <v>81</v>
      </c>
      <c r="C52" s="342"/>
      <c r="D52" s="346">
        <f>+'Ekamut-caxs'!D62</f>
        <v>0</v>
      </c>
      <c r="E52" s="343">
        <f t="shared" si="1"/>
        <v>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28</v>
      </c>
      <c r="B53" s="329" t="s">
        <v>159</v>
      </c>
      <c r="C53" s="342"/>
      <c r="D53" s="346">
        <f>+'Ekamut-caxs'!D63</f>
        <v>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7.75" customHeight="1" x14ac:dyDescent="0.2">
      <c r="A54" s="79">
        <v>19</v>
      </c>
      <c r="B54" s="332" t="str">
        <f>+'Ekamut-caxs'!B64</f>
        <v>Կրակմարիչների լիցքավորման ծառայություն</v>
      </c>
      <c r="C54" s="342"/>
      <c r="D54" s="344">
        <f>+'Ekamut-caxs'!D64</f>
        <v>20</v>
      </c>
      <c r="E54" s="342">
        <f>D54-C54</f>
        <v>20</v>
      </c>
      <c r="F54" s="531" t="s">
        <v>284</v>
      </c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0.75" customHeight="1" x14ac:dyDescent="0.2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5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20</v>
      </c>
      <c r="B56" s="333" t="s">
        <v>28</v>
      </c>
      <c r="C56" s="342">
        <v>3899.6</v>
      </c>
      <c r="D56" s="346">
        <f>+'Ekamut-caxs'!D66</f>
        <v>3305</v>
      </c>
      <c r="E56" s="343">
        <f t="shared" si="1"/>
        <v>-594.59999999999991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20.100000000000001</v>
      </c>
      <c r="B57" s="31" t="s">
        <v>82</v>
      </c>
      <c r="C57" s="299">
        <v>3899.6</v>
      </c>
      <c r="D57" s="348">
        <f>+'Ekamut-caxs'!D67</f>
        <v>3305</v>
      </c>
      <c r="E57" s="298">
        <f t="shared" si="1"/>
        <v>-594.59999999999991</v>
      </c>
      <c r="F57" s="297"/>
      <c r="G57" s="188"/>
    </row>
    <row r="58" spans="1:18" s="76" customFormat="1" ht="21" customHeight="1" x14ac:dyDescent="0.2">
      <c r="A58" s="79">
        <v>21</v>
      </c>
      <c r="B58" s="345" t="s">
        <v>83</v>
      </c>
      <c r="C58" s="342">
        <v>12</v>
      </c>
      <c r="D58" s="346">
        <f>+'Ekamut-caxs'!D68</f>
        <v>12</v>
      </c>
      <c r="E58" s="343">
        <f t="shared" si="1"/>
        <v>0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0.75" customHeight="1" x14ac:dyDescent="0.2">
      <c r="A59" s="79">
        <v>33</v>
      </c>
      <c r="B59" s="329" t="s">
        <v>71</v>
      </c>
      <c r="C59" s="342"/>
      <c r="D59" s="346">
        <f>+'Ekamut-caxs'!D69</f>
        <v>4333.6000000000004</v>
      </c>
      <c r="E59" s="343">
        <f t="shared" si="1"/>
        <v>4333.6000000000004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68" t="str">
        <f>+'Ekamut-caxs'!C72</f>
        <v>Ն. Սահակյան</v>
      </c>
      <c r="E62" s="568"/>
      <c r="F62" s="492"/>
      <c r="G62" s="27"/>
    </row>
    <row r="63" spans="1:18" ht="9.75" customHeight="1" x14ac:dyDescent="0.2">
      <c r="B63" s="43"/>
      <c r="C63" s="40"/>
      <c r="D63" s="567" t="s">
        <v>5</v>
      </c>
      <c r="E63" s="567"/>
      <c r="F63" s="502"/>
      <c r="G63" s="27"/>
    </row>
    <row r="64" spans="1:18" ht="24.75" customHeight="1" x14ac:dyDescent="0.2">
      <c r="B64" s="41" t="s">
        <v>6</v>
      </c>
      <c r="C64" s="42"/>
      <c r="D64" s="568" t="str">
        <f>+'Ekamut-caxs'!C74</f>
        <v>Գ. Աբրահամյան</v>
      </c>
      <c r="E64" s="568"/>
      <c r="F64" s="492"/>
      <c r="G64" s="27"/>
    </row>
    <row r="65" spans="1:7" ht="11.25" customHeight="1" x14ac:dyDescent="0.2">
      <c r="B65" s="40"/>
      <c r="C65" s="40"/>
      <c r="D65" s="567" t="s">
        <v>5</v>
      </c>
      <c r="E65" s="567"/>
      <c r="F65" s="502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 x14ac:dyDescent="0.2">
      <c r="A67" s="139"/>
      <c r="B67" s="27"/>
      <c r="C67" s="27"/>
      <c r="D67" s="27"/>
      <c r="E67" s="27"/>
      <c r="F67" s="504"/>
      <c r="G67" s="27"/>
    </row>
    <row r="68" spans="1:7" s="20" customFormat="1" x14ac:dyDescent="0.2">
      <c r="A68" s="139"/>
      <c r="B68" s="27"/>
      <c r="C68" s="27"/>
      <c r="D68" s="27"/>
      <c r="E68" s="27"/>
      <c r="F68" s="504"/>
      <c r="G68" s="27"/>
    </row>
    <row r="69" spans="1:7" s="20" customFormat="1" x14ac:dyDescent="0.2">
      <c r="A69" s="139"/>
      <c r="B69" s="27"/>
      <c r="C69" s="27"/>
      <c r="D69" s="27"/>
      <c r="E69" s="27"/>
      <c r="F69" s="504"/>
      <c r="G69" s="27"/>
    </row>
    <row r="70" spans="1:7" s="20" customFormat="1" x14ac:dyDescent="0.2">
      <c r="A70" s="139"/>
      <c r="B70" s="27"/>
      <c r="C70" s="27"/>
      <c r="D70" s="27"/>
      <c r="E70" s="27"/>
      <c r="F70" s="504"/>
      <c r="G70" s="27"/>
    </row>
    <row r="71" spans="1:7" s="20" customFormat="1" x14ac:dyDescent="0.2">
      <c r="A71" s="139"/>
      <c r="B71" s="27"/>
      <c r="C71" s="27"/>
      <c r="D71" s="27"/>
      <c r="E71" s="27"/>
      <c r="F71" s="504"/>
    </row>
    <row r="72" spans="1:7" s="20" customFormat="1" x14ac:dyDescent="0.2">
      <c r="A72" s="139"/>
      <c r="B72" s="27"/>
      <c r="C72" s="27"/>
      <c r="D72" s="27"/>
      <c r="E72" s="27"/>
      <c r="F72" s="504"/>
    </row>
    <row r="73" spans="1:7" s="20" customFormat="1" x14ac:dyDescent="0.2">
      <c r="A73" s="139"/>
      <c r="B73" s="27"/>
      <c r="C73" s="27"/>
      <c r="D73" s="27"/>
      <c r="E73" s="27"/>
      <c r="F73" s="504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1" zoomScaleSheetLayoutView="100" workbookViewId="0">
      <selection activeCell="L56" sqref="L56"/>
    </sheetView>
  </sheetViews>
  <sheetFormatPr defaultRowHeight="13.5" x14ac:dyDescent="0.25"/>
  <cols>
    <col min="1" max="1" width="6" style="21" customWidth="1"/>
    <col min="2" max="2" width="65.7109375" style="21" customWidth="1"/>
    <col min="3" max="3" width="14.5703125" style="21" customWidth="1"/>
    <col min="4" max="4" width="14.140625" style="21" customWidth="1"/>
    <col min="5" max="5" width="13.85546875" style="21" customWidth="1"/>
    <col min="6" max="6" width="45.7109375" style="505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66" t="s">
        <v>85</v>
      </c>
      <c r="B1" s="566"/>
      <c r="C1" s="566"/>
      <c r="D1" s="566"/>
      <c r="E1" s="566"/>
      <c r="F1" s="566"/>
    </row>
    <row r="2" spans="1:20" s="23" customFormat="1" ht="26.25" customHeight="1" x14ac:dyDescent="0.3">
      <c r="A2" s="558" t="str">
        <f>+'Ekamut-caxs'!A8:D8</f>
        <v xml:space="preserve">«Երևանի հ․162 մսուր-մանկապարտեզ» ՀՈԱԿ-ի </v>
      </c>
      <c r="B2" s="558"/>
      <c r="C2" s="558"/>
      <c r="D2" s="558"/>
      <c r="E2" s="558"/>
      <c r="F2" s="558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69" t="s">
        <v>254</v>
      </c>
      <c r="B3" s="569"/>
      <c r="C3" s="569"/>
      <c r="D3" s="569"/>
      <c r="E3" s="569"/>
      <c r="F3" s="569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6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208</v>
      </c>
      <c r="D5" s="290" t="s">
        <v>209</v>
      </c>
      <c r="E5" s="113" t="s">
        <v>54</v>
      </c>
      <c r="F5" s="417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2075.3200000000002</v>
      </c>
      <c r="D6" s="300">
        <f>+C6</f>
        <v>2075.3200000000002</v>
      </c>
      <c r="E6" s="337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SUM(C8,C9:C18)</f>
        <v>66467.600000000006</v>
      </c>
      <c r="D7" s="337">
        <f>SUM(D8,D9:D18)</f>
        <v>65675.200000000012</v>
      </c>
      <c r="E7" s="337">
        <f>D7-C7</f>
        <v>-792.39999999999418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6" t="s">
        <v>121</v>
      </c>
      <c r="C8" s="327">
        <v>64954.6</v>
      </c>
      <c r="D8" s="328">
        <f>+'Dramakan hosqer'!C15</f>
        <v>64954.6</v>
      </c>
      <c r="E8" s="328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6.5" customHeight="1" x14ac:dyDescent="0.3">
      <c r="A9" s="79">
        <v>2</v>
      </c>
      <c r="B9" s="329" t="s">
        <v>8</v>
      </c>
      <c r="C9" s="327">
        <v>1500</v>
      </c>
      <c r="D9" s="328">
        <f>+'Dramakan hosqer'!C16</f>
        <v>669</v>
      </c>
      <c r="E9" s="328">
        <f t="shared" si="0"/>
        <v>-831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 x14ac:dyDescent="0.3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 x14ac:dyDescent="0.3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 x14ac:dyDescent="0.3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 x14ac:dyDescent="0.3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 x14ac:dyDescent="0.3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 x14ac:dyDescent="0.3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3</v>
      </c>
      <c r="B16" s="326" t="s">
        <v>10</v>
      </c>
      <c r="C16" s="327">
        <v>13</v>
      </c>
      <c r="D16" s="328">
        <f>+'Dramakan hosqer'!C23</f>
        <v>10</v>
      </c>
      <c r="E16" s="328">
        <f>D16-C16</f>
        <v>-3</v>
      </c>
      <c r="F16" s="508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hidden="1" customHeight="1" x14ac:dyDescent="0.3">
      <c r="A17" s="79">
        <v>10</v>
      </c>
      <c r="B17" s="332"/>
      <c r="C17" s="327"/>
      <c r="D17" s="327">
        <f>+'Dramakan hosqer'!C24</f>
        <v>0</v>
      </c>
      <c r="E17" s="327">
        <f t="shared" si="0"/>
        <v>0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/>
      <c r="B18" s="555" t="s">
        <v>294</v>
      </c>
      <c r="C18" s="327"/>
      <c r="D18" s="327">
        <v>41.6</v>
      </c>
      <c r="E18" s="327"/>
      <c r="F18" s="508"/>
      <c r="G18" s="494" t="s">
        <v>195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7">
        <f>+C20+C62+C74</f>
        <v>68542.899999999994</v>
      </c>
      <c r="D19" s="337">
        <f>+D20+D62+D74</f>
        <v>62822.15</v>
      </c>
      <c r="E19" s="337">
        <f t="shared" si="0"/>
        <v>-5720.7499999999927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7">
        <f>SUM(C21,C24:C30,C34:C56,C60:C61)</f>
        <v>67688.2</v>
      </c>
      <c r="D20" s="337">
        <f>SUM(D21,D24:D30,D34:D56,D60:D61)</f>
        <v>62562.15</v>
      </c>
      <c r="E20" s="337">
        <f t="shared" si="0"/>
        <v>-5126.0499999999956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32.25" customHeight="1" x14ac:dyDescent="0.3">
      <c r="A21" s="79">
        <v>1</v>
      </c>
      <c r="B21" s="333" t="s">
        <v>12</v>
      </c>
      <c r="C21" s="327">
        <v>39664.400000000001</v>
      </c>
      <c r="D21" s="328">
        <f>+'Dramakan hosqer'!C31</f>
        <v>38842.300000000003</v>
      </c>
      <c r="E21" s="328">
        <f t="shared" si="0"/>
        <v>-822.09999999999854</v>
      </c>
      <c r="F21" s="529" t="s">
        <v>288</v>
      </c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 x14ac:dyDescent="0.25">
      <c r="A22" s="28">
        <v>1.1000000000000001</v>
      </c>
      <c r="B22" s="33" t="s">
        <v>123</v>
      </c>
      <c r="C22" s="301">
        <v>1152</v>
      </c>
      <c r="D22" s="341">
        <f>+'Dramakan hosqer'!C32</f>
        <v>631.76</v>
      </c>
      <c r="E22" s="341">
        <f t="shared" si="0"/>
        <v>-520.24</v>
      </c>
      <c r="F22" s="297"/>
    </row>
    <row r="23" spans="1:20" ht="18" customHeight="1" x14ac:dyDescent="0.25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29" t="s">
        <v>286</v>
      </c>
    </row>
    <row r="24" spans="1:20" s="76" customFormat="1" ht="18" customHeight="1" x14ac:dyDescent="0.3">
      <c r="A24" s="79">
        <v>2</v>
      </c>
      <c r="B24" s="329" t="s">
        <v>16</v>
      </c>
      <c r="C24" s="327">
        <v>18309.7</v>
      </c>
      <c r="D24" s="328">
        <f>+'Dramakan hosqer'!C34</f>
        <v>13754</v>
      </c>
      <c r="E24" s="328">
        <f t="shared" si="0"/>
        <v>-4555.7000000000007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 x14ac:dyDescent="0.3">
      <c r="A25" s="79">
        <v>3</v>
      </c>
      <c r="B25" s="329" t="s">
        <v>15</v>
      </c>
      <c r="C25" s="327">
        <v>3586.2</v>
      </c>
      <c r="D25" s="328">
        <f>+'Dramakan hosqer'!C35</f>
        <v>3228.2</v>
      </c>
      <c r="E25" s="328">
        <f t="shared" si="0"/>
        <v>-358</v>
      </c>
      <c r="F25" s="508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24.75" customHeight="1" x14ac:dyDescent="0.3">
      <c r="A26" s="79">
        <v>4</v>
      </c>
      <c r="B26" s="329" t="s">
        <v>14</v>
      </c>
      <c r="C26" s="327">
        <v>2006.1</v>
      </c>
      <c r="D26" s="328">
        <f>+'Dramakan hosqer'!C36</f>
        <v>2195</v>
      </c>
      <c r="E26" s="328">
        <f t="shared" si="0"/>
        <v>188.90000000000009</v>
      </c>
      <c r="F26" s="530" t="s">
        <v>283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9" t="s">
        <v>17</v>
      </c>
      <c r="C27" s="327">
        <v>368.1</v>
      </c>
      <c r="D27" s="328">
        <f>+'Dramakan hosqer'!C37</f>
        <v>336.6</v>
      </c>
      <c r="E27" s="328">
        <f t="shared" si="0"/>
        <v>-31.5</v>
      </c>
      <c r="F27" s="508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9" t="s">
        <v>18</v>
      </c>
      <c r="C28" s="327">
        <v>102</v>
      </c>
      <c r="D28" s="328">
        <f>+'Dramakan hosqer'!C38</f>
        <v>102</v>
      </c>
      <c r="E28" s="328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9" t="s">
        <v>19</v>
      </c>
      <c r="C29" s="327">
        <v>48.1</v>
      </c>
      <c r="D29" s="328">
        <f>+'Dramakan hosqer'!C39</f>
        <v>39</v>
      </c>
      <c r="E29" s="328">
        <f t="shared" si="0"/>
        <v>-9.1000000000000014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9" t="s">
        <v>20</v>
      </c>
      <c r="C30" s="328">
        <f>SUM(C31:C33)</f>
        <v>213.6</v>
      </c>
      <c r="D30" s="328">
        <f>SUM(D31:D33)</f>
        <v>213.6</v>
      </c>
      <c r="E30" s="328">
        <f t="shared" si="0"/>
        <v>0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301">
        <v>57.6</v>
      </c>
      <c r="D31" s="341">
        <f>+'Dramakan hosqer'!C41</f>
        <v>57.6</v>
      </c>
      <c r="E31" s="341">
        <f t="shared" si="0"/>
        <v>0</v>
      </c>
      <c r="F31" s="509"/>
    </row>
    <row r="32" spans="1:20" s="36" customFormat="1" ht="18" customHeight="1" x14ac:dyDescent="0.25">
      <c r="A32" s="28">
        <v>8.1999999999999993</v>
      </c>
      <c r="B32" s="33" t="s">
        <v>22</v>
      </c>
      <c r="C32" s="301">
        <v>0</v>
      </c>
      <c r="D32" s="341">
        <f>+'Dramakan hosqer'!C42</f>
        <v>0</v>
      </c>
      <c r="E32" s="341">
        <f t="shared" si="0"/>
        <v>0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 x14ac:dyDescent="0.25">
      <c r="A33" s="28">
        <v>8.3000000000000007</v>
      </c>
      <c r="B33" s="33" t="s">
        <v>23</v>
      </c>
      <c r="C33" s="301">
        <v>156</v>
      </c>
      <c r="D33" s="341">
        <f>+'Dramakan hosqer'!C43</f>
        <v>156</v>
      </c>
      <c r="E33" s="341">
        <f t="shared" si="0"/>
        <v>0</v>
      </c>
      <c r="F33" s="509"/>
      <c r="I33" s="161"/>
    </row>
    <row r="34" spans="1:20" s="76" customFormat="1" ht="18" hidden="1" customHeight="1" x14ac:dyDescent="0.3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9</v>
      </c>
      <c r="B35" s="329" t="s">
        <v>32</v>
      </c>
      <c r="C35" s="327">
        <v>882</v>
      </c>
      <c r="D35" s="328">
        <f>+'Dramakan hosqer'!C45</f>
        <v>882</v>
      </c>
      <c r="E35" s="328">
        <f t="shared" si="0"/>
        <v>0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10</v>
      </c>
      <c r="B36" s="329" t="s">
        <v>25</v>
      </c>
      <c r="C36" s="327">
        <v>400</v>
      </c>
      <c r="D36" s="328">
        <f>+'Dramakan hosqer'!C46</f>
        <v>400</v>
      </c>
      <c r="E36" s="328">
        <f t="shared" si="0"/>
        <v>0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25.5" customHeight="1" x14ac:dyDescent="0.3">
      <c r="A37" s="79">
        <v>11</v>
      </c>
      <c r="B37" s="334" t="s">
        <v>78</v>
      </c>
      <c r="C37" s="327">
        <v>82.9</v>
      </c>
      <c r="D37" s="328">
        <f>+'Dramakan hosqer'!C47</f>
        <v>483.3</v>
      </c>
      <c r="E37" s="328">
        <f t="shared" si="0"/>
        <v>400.4</v>
      </c>
      <c r="F37" s="529" t="s">
        <v>289</v>
      </c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9" t="s">
        <v>51</v>
      </c>
      <c r="C38" s="327">
        <v>85</v>
      </c>
      <c r="D38" s="328">
        <f>+'Dramakan hosqer'!C48</f>
        <v>85</v>
      </c>
      <c r="E38" s="328">
        <f t="shared" si="0"/>
        <v>0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hidden="1" customHeight="1" x14ac:dyDescent="0.3">
      <c r="A39" s="79">
        <v>1</v>
      </c>
      <c r="B39" s="329" t="s">
        <v>124</v>
      </c>
      <c r="C39" s="327"/>
      <c r="D39" s="328">
        <f>+'Dramakan hosqer'!C49</f>
        <v>0</v>
      </c>
      <c r="E39" s="328">
        <f t="shared" si="0"/>
        <v>0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13</v>
      </c>
      <c r="B40" s="329" t="s">
        <v>125</v>
      </c>
      <c r="C40" s="327">
        <v>32</v>
      </c>
      <c r="D40" s="328">
        <f>+'Dramakan hosqer'!C50</f>
        <v>32</v>
      </c>
      <c r="E40" s="328">
        <f t="shared" si="0"/>
        <v>0</v>
      </c>
      <c r="F40" s="508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14</v>
      </c>
      <c r="B41" s="329" t="s">
        <v>26</v>
      </c>
      <c r="C41" s="327">
        <v>225</v>
      </c>
      <c r="D41" s="328">
        <f>+'Dramakan hosqer'!C51</f>
        <v>225</v>
      </c>
      <c r="E41" s="328">
        <f t="shared" si="0"/>
        <v>0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7.25" customHeight="1" x14ac:dyDescent="0.3">
      <c r="A42" s="79">
        <v>15</v>
      </c>
      <c r="B42" s="329" t="s">
        <v>27</v>
      </c>
      <c r="C42" s="327">
        <v>159.5</v>
      </c>
      <c r="D42" s="328">
        <f>+'Dramakan hosqer'!C52</f>
        <v>159</v>
      </c>
      <c r="E42" s="328">
        <f t="shared" si="0"/>
        <v>-0.5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 x14ac:dyDescent="0.3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 x14ac:dyDescent="0.3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16</v>
      </c>
      <c r="B45" s="329" t="s">
        <v>48</v>
      </c>
      <c r="C45" s="327">
        <v>96</v>
      </c>
      <c r="D45" s="328">
        <f>+'Dramakan hosqer'!C55</f>
        <v>96</v>
      </c>
      <c r="E45" s="328">
        <f t="shared" si="0"/>
        <v>0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17</v>
      </c>
      <c r="B46" s="329" t="s">
        <v>79</v>
      </c>
      <c r="C46" s="327">
        <v>100</v>
      </c>
      <c r="D46" s="328">
        <f>+'Dramakan hosqer'!C56</f>
        <v>100</v>
      </c>
      <c r="E46" s="328">
        <f t="shared" si="0"/>
        <v>0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18</v>
      </c>
      <c r="B47" s="329" t="s">
        <v>80</v>
      </c>
      <c r="C47" s="327">
        <v>95</v>
      </c>
      <c r="D47" s="328">
        <f>+'Dramakan hosqer'!C57</f>
        <v>95</v>
      </c>
      <c r="E47" s="328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19</v>
      </c>
      <c r="B48" s="329" t="s">
        <v>49</v>
      </c>
      <c r="C48" s="327"/>
      <c r="D48" s="328">
        <f>+'Dramakan hosqer'!C58</f>
        <v>0</v>
      </c>
      <c r="E48" s="328">
        <f t="shared" si="0"/>
        <v>0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 x14ac:dyDescent="0.3">
      <c r="A49" s="79">
        <v>24</v>
      </c>
      <c r="B49" s="329" t="s">
        <v>126</v>
      </c>
      <c r="C49" s="327"/>
      <c r="D49" s="328">
        <f>+'Dramakan hosqer'!C59</f>
        <v>0</v>
      </c>
      <c r="E49" s="328">
        <f t="shared" si="0"/>
        <v>0</v>
      </c>
      <c r="F49" s="508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20</v>
      </c>
      <c r="B51" s="329" t="s">
        <v>67</v>
      </c>
      <c r="C51" s="327"/>
      <c r="D51" s="328">
        <f>+'Dramakan hosqer'!C61</f>
        <v>41.6</v>
      </c>
      <c r="E51" s="328">
        <f t="shared" si="0"/>
        <v>41.6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27</v>
      </c>
      <c r="B52" s="190" t="s">
        <v>81</v>
      </c>
      <c r="C52" s="327"/>
      <c r="D52" s="328">
        <f>+'Dramakan hosqer'!C62</f>
        <v>0</v>
      </c>
      <c r="E52" s="328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28</v>
      </c>
      <c r="B53" s="329" t="s">
        <v>159</v>
      </c>
      <c r="C53" s="327"/>
      <c r="D53" s="328">
        <f>+'Dramakan hosqer'!C63</f>
        <v>0</v>
      </c>
      <c r="E53" s="328">
        <f t="shared" si="0"/>
        <v>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23.25" customHeight="1" x14ac:dyDescent="0.3">
      <c r="A54" s="79">
        <v>19</v>
      </c>
      <c r="B54" s="332" t="str">
        <f>+'Dramakan hosqer'!B64</f>
        <v>Կրակմարիչների լիցքավորման ծառայություն</v>
      </c>
      <c r="C54" s="327"/>
      <c r="D54" s="328">
        <f>+'Dramakan hosqer'!C64</f>
        <v>20</v>
      </c>
      <c r="E54" s="327">
        <f>D54-C54</f>
        <v>20</v>
      </c>
      <c r="F54" s="531" t="s">
        <v>285</v>
      </c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 x14ac:dyDescent="0.3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8"/>
      <c r="G55" s="494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27.75" customHeight="1" x14ac:dyDescent="0.3">
      <c r="A56" s="79">
        <v>20</v>
      </c>
      <c r="B56" s="335" t="s">
        <v>38</v>
      </c>
      <c r="C56" s="328">
        <f>SUM(C57:C59)</f>
        <v>12</v>
      </c>
      <c r="D56" s="328">
        <f>SUM(D57:D59)</f>
        <v>12</v>
      </c>
      <c r="E56" s="327">
        <f>D56-C56</f>
        <v>0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 x14ac:dyDescent="0.25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 x14ac:dyDescent="0.25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20.100000000000001</v>
      </c>
      <c r="B59" s="204" t="s">
        <v>88</v>
      </c>
      <c r="C59" s="301">
        <v>12</v>
      </c>
      <c r="D59" s="341">
        <f>+'Dramakan hosqer'!C69</f>
        <v>12</v>
      </c>
      <c r="E59" s="341">
        <f t="shared" si="0"/>
        <v>0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21</v>
      </c>
      <c r="B60" s="335" t="s">
        <v>40</v>
      </c>
      <c r="C60" s="327">
        <v>1220.5999999999999</v>
      </c>
      <c r="D60" s="328">
        <f>+'Dramakan hosqer'!C70</f>
        <v>1220.55</v>
      </c>
      <c r="E60" s="328">
        <f t="shared" si="0"/>
        <v>-4.9999999999954525E-2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 x14ac:dyDescent="0.3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8"/>
      <c r="G61" s="157" t="s">
        <v>241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 x14ac:dyDescent="0.3">
      <c r="A62" s="198" t="s">
        <v>60</v>
      </c>
      <c r="B62" s="14" t="s">
        <v>63</v>
      </c>
      <c r="C62" s="337">
        <f>+C63+C70</f>
        <v>260</v>
      </c>
      <c r="D62" s="337">
        <f>+D63+D70</f>
        <v>260</v>
      </c>
      <c r="E62" s="337">
        <f t="shared" si="0"/>
        <v>0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 x14ac:dyDescent="0.3">
      <c r="A63" s="90">
        <v>1</v>
      </c>
      <c r="B63" s="338" t="s">
        <v>93</v>
      </c>
      <c r="C63" s="328">
        <f>SUM(C64:C69)</f>
        <v>260</v>
      </c>
      <c r="D63" s="328">
        <f>SUM(D64:D69)</f>
        <v>260</v>
      </c>
      <c r="E63" s="328">
        <f t="shared" si="0"/>
        <v>0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6.5" customHeight="1" x14ac:dyDescent="0.3">
      <c r="A64" s="90">
        <v>1.1000000000000001</v>
      </c>
      <c r="B64" s="339" t="s">
        <v>90</v>
      </c>
      <c r="C64" s="327">
        <v>260</v>
      </c>
      <c r="D64" s="328">
        <f>+'Dramakan hosqer'!C74</f>
        <v>260</v>
      </c>
      <c r="E64" s="328">
        <f t="shared" ref="E64:E77" si="1">D64-C64</f>
        <v>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 x14ac:dyDescent="0.3">
      <c r="A65" s="90">
        <v>1.1000000000000001</v>
      </c>
      <c r="B65" s="339" t="s">
        <v>91</v>
      </c>
      <c r="C65" s="327"/>
      <c r="D65" s="328">
        <f>+'Dramakan hosqer'!C75</f>
        <v>0</v>
      </c>
      <c r="E65" s="328">
        <f>D65-C65</f>
        <v>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 x14ac:dyDescent="0.3">
      <c r="A66" s="90">
        <v>1.3</v>
      </c>
      <c r="B66" s="339" t="s">
        <v>92</v>
      </c>
      <c r="C66" s="327"/>
      <c r="D66" s="328">
        <f>+'Dramakan hosqer'!C76</f>
        <v>0</v>
      </c>
      <c r="E66" s="328">
        <f t="shared" si="1"/>
        <v>0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 x14ac:dyDescent="0.3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 x14ac:dyDescent="0.3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 x14ac:dyDescent="0.3">
      <c r="A69" s="90">
        <v>1.6</v>
      </c>
      <c r="B69" s="340">
        <f>+'Dramakan hosqer'!B79</f>
        <v>0</v>
      </c>
      <c r="C69" s="327"/>
      <c r="D69" s="327">
        <f>+'Dramakan hosqer'!C79</f>
        <v>0</v>
      </c>
      <c r="E69" s="327">
        <f>D69-C69</f>
        <v>0</v>
      </c>
      <c r="F69" s="508"/>
      <c r="G69" s="496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 x14ac:dyDescent="0.3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 x14ac:dyDescent="0.3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 x14ac:dyDescent="0.3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customHeight="1" x14ac:dyDescent="0.3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 x14ac:dyDescent="0.3">
      <c r="A74" s="198" t="s">
        <v>61</v>
      </c>
      <c r="B74" s="14" t="s">
        <v>156</v>
      </c>
      <c r="C74" s="337">
        <f>SUM(C75:C76)</f>
        <v>594.70000000000005</v>
      </c>
      <c r="D74" s="337">
        <f>SUM(D75:D76)</f>
        <v>0</v>
      </c>
      <c r="E74" s="337">
        <f t="shared" si="1"/>
        <v>-594.70000000000005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 x14ac:dyDescent="0.3">
      <c r="A75" s="90">
        <v>1</v>
      </c>
      <c r="B75" s="333" t="str">
        <f>+'Dramakan hosqer'!B85</f>
        <v>Սննդի գծով</v>
      </c>
      <c r="C75" s="327">
        <v>594.70000000000005</v>
      </c>
      <c r="D75" s="328">
        <f>+'Dramakan hosqer'!C85</f>
        <v>0</v>
      </c>
      <c r="E75" s="327">
        <f>D75-C75</f>
        <v>-594.70000000000005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 x14ac:dyDescent="0.3">
      <c r="A76" s="90">
        <v>2</v>
      </c>
      <c r="B76" s="333" t="str">
        <f>+'Dramakan hosqer'!B86</f>
        <v>Պարգևատրման գծով</v>
      </c>
      <c r="C76" s="327"/>
      <c r="D76" s="328">
        <f>+'Dramakan hosqer'!C86</f>
        <v>0</v>
      </c>
      <c r="E76" s="327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7">
        <f>C6+C7-C19</f>
        <v>2.0000000018626451E-2</v>
      </c>
      <c r="D77" s="337">
        <f>D6+D7-D19</f>
        <v>4928.3700000000172</v>
      </c>
      <c r="E77" s="337">
        <f t="shared" si="1"/>
        <v>4928.3499999999985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71" t="str">
        <f>+'Ekamut-caxs'!C72</f>
        <v>Ն. Սահակյան</v>
      </c>
      <c r="E79" s="572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70" t="s">
        <v>98</v>
      </c>
      <c r="E80" s="570"/>
      <c r="F80" s="510"/>
    </row>
    <row r="81" spans="1:20" s="20" customFormat="1" ht="22.5" customHeight="1" x14ac:dyDescent="0.25">
      <c r="A81" s="21"/>
      <c r="B81" s="44" t="s">
        <v>6</v>
      </c>
      <c r="C81" s="21"/>
      <c r="D81" s="572" t="str">
        <f>+'Ekamut-caxs'!C74</f>
        <v>Գ. Աբրահամյան</v>
      </c>
      <c r="E81" s="572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70" t="s">
        <v>98</v>
      </c>
      <c r="E82" s="570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6" workbookViewId="0">
      <selection activeCell="L56" sqref="L56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9.140625" style="20" customWidth="1"/>
    <col min="7" max="22" width="9.140625" style="20"/>
    <col min="23" max="16384" width="9.140625" style="1"/>
  </cols>
  <sheetData>
    <row r="1" spans="1:22" s="241" customFormat="1" ht="22.5" customHeight="1" x14ac:dyDescent="0.2">
      <c r="A1" s="577" t="s">
        <v>72</v>
      </c>
      <c r="B1" s="577"/>
      <c r="C1" s="577"/>
      <c r="D1" s="577"/>
      <c r="E1" s="577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78" t="str">
        <f>+'Ekamut-caxs'!A8:D8</f>
        <v xml:space="preserve">«Երևանի հ․162 մսուր-մանկապարտեզ» ՀՈԱԿ-ի </v>
      </c>
      <c r="B2" s="579"/>
      <c r="C2" s="579"/>
      <c r="D2" s="579"/>
      <c r="E2" s="57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80" t="s">
        <v>161</v>
      </c>
      <c r="B3" s="580"/>
      <c r="C3" s="580"/>
      <c r="D3" s="580"/>
      <c r="E3" s="580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81" t="s">
        <v>272</v>
      </c>
      <c r="B4" s="581"/>
      <c r="C4" s="581"/>
      <c r="D4" s="581"/>
      <c r="E4" s="581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151</v>
      </c>
    </row>
    <row r="6" spans="1:22" s="254" customFormat="1" ht="56.25" customHeight="1" x14ac:dyDescent="0.2">
      <c r="A6" s="250" t="s">
        <v>3</v>
      </c>
      <c r="B6" s="251" t="s">
        <v>162</v>
      </c>
      <c r="C6" s="250" t="s">
        <v>163</v>
      </c>
      <c r="D6" s="250" t="s">
        <v>164</v>
      </c>
      <c r="E6" s="252" t="s">
        <v>165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82" t="s">
        <v>166</v>
      </c>
      <c r="B7" s="583"/>
      <c r="C7" s="583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167</v>
      </c>
      <c r="C8" s="255"/>
      <c r="D8" s="257">
        <f>SUM(D9:D29)</f>
        <v>9.9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168</v>
      </c>
      <c r="C9" s="259" t="s">
        <v>169</v>
      </c>
      <c r="D9" s="32"/>
      <c r="E9" s="32"/>
    </row>
    <row r="10" spans="1:22" ht="27" customHeight="1" x14ac:dyDescent="0.2">
      <c r="A10" s="259">
        <v>1.2</v>
      </c>
      <c r="B10" s="260" t="s">
        <v>170</v>
      </c>
      <c r="C10" s="259" t="s">
        <v>171</v>
      </c>
      <c r="D10" s="32"/>
      <c r="E10" s="32"/>
    </row>
    <row r="11" spans="1:22" ht="27" customHeight="1" x14ac:dyDescent="0.2">
      <c r="A11" s="259">
        <v>1.3</v>
      </c>
      <c r="B11" s="260" t="s">
        <v>172</v>
      </c>
      <c r="C11" s="259" t="s">
        <v>173</v>
      </c>
      <c r="D11" s="32"/>
      <c r="E11" s="32"/>
    </row>
    <row r="12" spans="1:22" ht="27" customHeight="1" x14ac:dyDescent="0.2">
      <c r="A12" s="259">
        <v>1.4</v>
      </c>
      <c r="B12" s="261" t="s">
        <v>174</v>
      </c>
      <c r="C12" s="262" t="s">
        <v>175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176</v>
      </c>
      <c r="D13" s="32"/>
      <c r="E13" s="32"/>
    </row>
    <row r="14" spans="1:22" ht="18" customHeight="1" x14ac:dyDescent="0.2">
      <c r="A14" s="259">
        <v>1.6</v>
      </c>
      <c r="B14" s="260" t="s">
        <v>229</v>
      </c>
      <c r="C14" s="259" t="s">
        <v>177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200</v>
      </c>
      <c r="D15" s="32">
        <v>9.9</v>
      </c>
      <c r="E15" s="32" t="s">
        <v>279</v>
      </c>
    </row>
    <row r="16" spans="1:22" ht="22.5" customHeight="1" x14ac:dyDescent="0.2">
      <c r="A16" s="259">
        <v>1.8</v>
      </c>
      <c r="B16" s="261"/>
      <c r="C16" s="263" t="s">
        <v>199</v>
      </c>
      <c r="D16" s="32"/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178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178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178</v>
      </c>
      <c r="C25" s="259" t="s">
        <v>179</v>
      </c>
      <c r="D25" s="32"/>
      <c r="E25" s="32"/>
    </row>
    <row r="26" spans="1:22" ht="27.75" customHeight="1" x14ac:dyDescent="0.2">
      <c r="A26" s="259">
        <v>2.8</v>
      </c>
      <c r="B26" s="261" t="s">
        <v>178</v>
      </c>
      <c r="C26" s="259" t="s">
        <v>180</v>
      </c>
      <c r="D26" s="32"/>
      <c r="E26" s="32"/>
    </row>
    <row r="27" spans="1:22" ht="27" customHeight="1" x14ac:dyDescent="0.2">
      <c r="A27" s="259">
        <v>2.9</v>
      </c>
      <c r="B27" s="260" t="s">
        <v>181</v>
      </c>
      <c r="C27" s="259" t="s">
        <v>182</v>
      </c>
      <c r="D27" s="32"/>
      <c r="E27" s="32"/>
    </row>
    <row r="28" spans="1:22" ht="26.25" customHeight="1" x14ac:dyDescent="0.2">
      <c r="A28" s="265">
        <v>2.1</v>
      </c>
      <c r="B28" s="261" t="s">
        <v>183</v>
      </c>
      <c r="C28" s="259" t="s">
        <v>184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185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186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187</v>
      </c>
      <c r="D31" s="32"/>
      <c r="E31" s="32"/>
    </row>
    <row r="32" spans="1:22" ht="21" customHeight="1" x14ac:dyDescent="0.2">
      <c r="A32" s="259">
        <v>2.2000000000000002</v>
      </c>
      <c r="B32" s="261" t="s">
        <v>188</v>
      </c>
      <c r="C32" s="259" t="s">
        <v>189</v>
      </c>
      <c r="D32" s="32"/>
      <c r="E32" s="32"/>
    </row>
    <row r="33" spans="1:22" ht="26.25" customHeight="1" x14ac:dyDescent="0.2">
      <c r="A33" s="259">
        <v>2.2999999999999998</v>
      </c>
      <c r="B33" s="261" t="s">
        <v>188</v>
      </c>
      <c r="C33" s="259" t="s">
        <v>190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9.9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82" t="s">
        <v>191</v>
      </c>
      <c r="B35" s="583"/>
      <c r="C35" s="583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168</v>
      </c>
      <c r="C36" s="259" t="s">
        <v>169</v>
      </c>
      <c r="D36" s="376">
        <v>683.46</v>
      </c>
      <c r="E36" s="32" t="s">
        <v>279</v>
      </c>
    </row>
    <row r="37" spans="1:22" ht="21" customHeight="1" x14ac:dyDescent="0.2">
      <c r="A37" s="259">
        <v>1.2</v>
      </c>
      <c r="B37" s="260" t="s">
        <v>170</v>
      </c>
      <c r="C37" s="259" t="s">
        <v>171</v>
      </c>
      <c r="D37" s="376">
        <v>180.74</v>
      </c>
      <c r="E37" s="32" t="s">
        <v>279</v>
      </c>
    </row>
    <row r="38" spans="1:22" ht="21" customHeight="1" x14ac:dyDescent="0.2">
      <c r="A38" s="259">
        <v>1.3</v>
      </c>
      <c r="B38" s="260" t="s">
        <v>172</v>
      </c>
      <c r="C38" s="259" t="s">
        <v>173</v>
      </c>
      <c r="D38" s="32">
        <v>25.92</v>
      </c>
      <c r="E38" s="32" t="s">
        <v>279</v>
      </c>
    </row>
    <row r="39" spans="1:22" ht="21" customHeight="1" x14ac:dyDescent="0.2">
      <c r="A39" s="259">
        <v>1.4</v>
      </c>
      <c r="B39" s="261" t="s">
        <v>174</v>
      </c>
      <c r="C39" s="262" t="s">
        <v>175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176</v>
      </c>
      <c r="D40" s="32"/>
      <c r="E40" s="32"/>
    </row>
    <row r="41" spans="1:22" ht="20.25" customHeight="1" x14ac:dyDescent="0.2">
      <c r="A41" s="259">
        <v>1.6</v>
      </c>
      <c r="B41" s="260" t="s">
        <v>229</v>
      </c>
      <c r="C41" s="259" t="s">
        <v>177</v>
      </c>
      <c r="D41" s="32">
        <v>17.8</v>
      </c>
      <c r="E41" s="32" t="s">
        <v>279</v>
      </c>
    </row>
    <row r="42" spans="1:22" ht="33.75" customHeight="1" x14ac:dyDescent="0.2">
      <c r="A42" s="259">
        <v>1.7</v>
      </c>
      <c r="B42" s="261"/>
      <c r="C42" s="259" t="s">
        <v>200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199</v>
      </c>
      <c r="D43" s="32">
        <v>312.63</v>
      </c>
      <c r="E43" s="32" t="s">
        <v>279</v>
      </c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178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178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178</v>
      </c>
      <c r="C49" s="259" t="s">
        <v>179</v>
      </c>
      <c r="D49" s="32"/>
      <c r="E49" s="32"/>
    </row>
    <row r="50" spans="1:22" ht="24" customHeight="1" x14ac:dyDescent="0.2">
      <c r="A50" s="259">
        <v>2.5</v>
      </c>
      <c r="B50" s="261" t="s">
        <v>178</v>
      </c>
      <c r="C50" s="259" t="s">
        <v>180</v>
      </c>
      <c r="D50" s="32"/>
      <c r="E50" s="32"/>
    </row>
    <row r="51" spans="1:22" ht="24" customHeight="1" x14ac:dyDescent="0.2">
      <c r="A51" s="259">
        <v>2.6</v>
      </c>
      <c r="B51" s="260" t="s">
        <v>181</v>
      </c>
      <c r="C51" s="259" t="s">
        <v>182</v>
      </c>
      <c r="D51" s="32"/>
      <c r="E51" s="32"/>
    </row>
    <row r="52" spans="1:22" ht="24" customHeight="1" x14ac:dyDescent="0.2">
      <c r="A52" s="259">
        <v>2.7</v>
      </c>
      <c r="B52" s="261" t="s">
        <v>183</v>
      </c>
      <c r="C52" s="259" t="s">
        <v>184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185</v>
      </c>
      <c r="D53" s="32"/>
      <c r="E53" s="32"/>
    </row>
    <row r="54" spans="1:22" s="248" customFormat="1" ht="33" customHeight="1" x14ac:dyDescent="0.2">
      <c r="A54" s="259"/>
      <c r="B54" s="256" t="s">
        <v>192</v>
      </c>
      <c r="C54" s="31"/>
      <c r="D54" s="257">
        <f>SUM(D55:D58)</f>
        <v>326.7</v>
      </c>
      <c r="E54" s="32"/>
      <c r="F54" s="409">
        <f>SUM(D36:D53)</f>
        <v>1220.55</v>
      </c>
      <c r="G54" s="409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198</v>
      </c>
      <c r="D55" s="377">
        <v>326.7</v>
      </c>
      <c r="E55" s="32" t="s">
        <v>279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187</v>
      </c>
      <c r="D56" s="32"/>
      <c r="E56" s="259"/>
    </row>
    <row r="57" spans="1:22" ht="24.75" customHeight="1" x14ac:dyDescent="0.2">
      <c r="A57" s="259">
        <v>1.3</v>
      </c>
      <c r="B57" s="261" t="s">
        <v>183</v>
      </c>
      <c r="C57" s="259" t="s">
        <v>189</v>
      </c>
      <c r="D57" s="32"/>
      <c r="E57" s="32"/>
    </row>
    <row r="58" spans="1:22" ht="24.75" customHeight="1" x14ac:dyDescent="0.2">
      <c r="A58" s="259">
        <v>1.4</v>
      </c>
      <c r="B58" s="261" t="s">
        <v>183</v>
      </c>
      <c r="C58" s="259" t="s">
        <v>190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1547.25</v>
      </c>
      <c r="E59" s="278"/>
      <c r="F59" s="511">
        <f>+D59-D54</f>
        <v>1220.55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193</v>
      </c>
    </row>
    <row r="62" spans="1:22" ht="59.25" customHeight="1" x14ac:dyDescent="0.2">
      <c r="A62" s="280">
        <v>1</v>
      </c>
      <c r="B62" s="281" t="s">
        <v>255</v>
      </c>
      <c r="C62" s="277">
        <f>+'Dramakan hosqer'!C13</f>
        <v>2075.3200000000002</v>
      </c>
      <c r="D62" s="573" t="s">
        <v>194</v>
      </c>
      <c r="E62" s="574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75" t="str">
        <f>+'Ekamut-caxs'!C72</f>
        <v>Ն. Սահակյան</v>
      </c>
      <c r="E64" s="57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76" t="s">
        <v>98</v>
      </c>
      <c r="E65" s="576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75" t="str">
        <f>+'Ekamut-caxs'!C74</f>
        <v>Գ. Աբրահամյան</v>
      </c>
      <c r="E66" s="57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76" t="s">
        <v>98</v>
      </c>
      <c r="E67" s="576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D4" zoomScale="106" zoomScaleSheetLayoutView="106" workbookViewId="0">
      <selection activeCell="L56" sqref="L56"/>
    </sheetView>
  </sheetViews>
  <sheetFormatPr defaultRowHeight="13.5" x14ac:dyDescent="0.2"/>
  <cols>
    <col min="1" max="1" width="4.5703125" style="20" customWidth="1"/>
    <col min="2" max="2" width="27.5703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91" t="s">
        <v>72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</row>
    <row r="2" spans="1:14" s="22" customFormat="1" ht="25.5" customHeight="1" x14ac:dyDescent="0.2">
      <c r="A2" s="558" t="str">
        <f>+'Ekamut-caxs'!A8</f>
        <v xml:space="preserve">«Երևանի հ․162 մսուր-մանկապարտեզ»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4" ht="25.5" customHeight="1" x14ac:dyDescent="0.2">
      <c r="A3" s="592" t="s">
        <v>256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</row>
    <row r="4" spans="1:14" ht="21" customHeight="1" thickBot="1" x14ac:dyDescent="0.25">
      <c r="M4" s="418" t="s">
        <v>0</v>
      </c>
    </row>
    <row r="5" spans="1:14" ht="33.75" customHeight="1" x14ac:dyDescent="0.2">
      <c r="A5" s="598" t="s">
        <v>157</v>
      </c>
      <c r="B5" s="600" t="s">
        <v>73</v>
      </c>
      <c r="C5" s="602" t="s">
        <v>237</v>
      </c>
      <c r="D5" s="593" t="s">
        <v>211</v>
      </c>
      <c r="E5" s="594"/>
      <c r="F5" s="594"/>
      <c r="G5" s="594"/>
      <c r="H5" s="594"/>
      <c r="I5" s="594"/>
      <c r="J5" s="594"/>
      <c r="K5" s="594"/>
      <c r="L5" s="595"/>
      <c r="M5" s="596" t="s">
        <v>160</v>
      </c>
    </row>
    <row r="6" spans="1:14" ht="79.5" customHeight="1" x14ac:dyDescent="0.2">
      <c r="A6" s="599"/>
      <c r="B6" s="601"/>
      <c r="C6" s="603"/>
      <c r="D6" s="419" t="s">
        <v>230</v>
      </c>
      <c r="E6" s="420" t="s">
        <v>242</v>
      </c>
      <c r="F6" s="420" t="s">
        <v>243</v>
      </c>
      <c r="G6" s="420" t="s">
        <v>158</v>
      </c>
      <c r="H6" s="420" t="s">
        <v>214</v>
      </c>
      <c r="I6" s="420" t="s">
        <v>213</v>
      </c>
      <c r="J6" s="420" t="s">
        <v>123</v>
      </c>
      <c r="K6" s="421" t="s">
        <v>269</v>
      </c>
      <c r="L6" s="422" t="s">
        <v>212</v>
      </c>
      <c r="M6" s="597"/>
    </row>
    <row r="7" spans="1:14" ht="27.75" customHeight="1" x14ac:dyDescent="0.2">
      <c r="A7" s="419">
        <v>1</v>
      </c>
      <c r="B7" s="423" t="s">
        <v>221</v>
      </c>
      <c r="C7" s="424">
        <v>32553.88</v>
      </c>
      <c r="D7" s="425">
        <v>6006.58</v>
      </c>
      <c r="E7" s="426"/>
      <c r="F7" s="426"/>
      <c r="G7" s="532">
        <v>111.1</v>
      </c>
      <c r="H7" s="426">
        <v>110.7</v>
      </c>
      <c r="I7" s="426"/>
      <c r="J7" s="426"/>
      <c r="K7" s="426">
        <v>24</v>
      </c>
      <c r="L7" s="533"/>
      <c r="M7" s="427">
        <f>ROUND(SUM(C7:L7),1)</f>
        <v>38806.300000000003</v>
      </c>
    </row>
    <row r="8" spans="1:14" ht="28.5" customHeight="1" x14ac:dyDescent="0.2">
      <c r="A8" s="419">
        <v>1.1000000000000001</v>
      </c>
      <c r="B8" s="428" t="s">
        <v>123</v>
      </c>
      <c r="C8" s="429">
        <v>631.76</v>
      </c>
      <c r="D8" s="430" t="s">
        <v>202</v>
      </c>
      <c r="E8" s="431" t="s">
        <v>202</v>
      </c>
      <c r="F8" s="431" t="s">
        <v>202</v>
      </c>
      <c r="G8" s="431" t="s">
        <v>202</v>
      </c>
      <c r="H8" s="431" t="s">
        <v>202</v>
      </c>
      <c r="I8" s="431" t="s">
        <v>202</v>
      </c>
      <c r="J8" s="431" t="s">
        <v>202</v>
      </c>
      <c r="K8" s="431" t="s">
        <v>202</v>
      </c>
      <c r="L8" s="432" t="s">
        <v>202</v>
      </c>
      <c r="M8" s="433" t="s">
        <v>202</v>
      </c>
    </row>
    <row r="9" spans="1:14" ht="30" customHeight="1" x14ac:dyDescent="0.2">
      <c r="A9" s="419">
        <v>1.2</v>
      </c>
      <c r="B9" s="428" t="s">
        <v>212</v>
      </c>
      <c r="C9" s="429"/>
      <c r="D9" s="430" t="s">
        <v>202</v>
      </c>
      <c r="E9" s="431" t="s">
        <v>202</v>
      </c>
      <c r="F9" s="431" t="s">
        <v>202</v>
      </c>
      <c r="G9" s="431" t="s">
        <v>202</v>
      </c>
      <c r="H9" s="431" t="s">
        <v>202</v>
      </c>
      <c r="I9" s="431" t="s">
        <v>202</v>
      </c>
      <c r="J9" s="431" t="s">
        <v>202</v>
      </c>
      <c r="K9" s="431" t="s">
        <v>202</v>
      </c>
      <c r="L9" s="432" t="s">
        <v>202</v>
      </c>
      <c r="M9" s="433" t="s">
        <v>202</v>
      </c>
    </row>
    <row r="10" spans="1:14" ht="35.25" customHeight="1" x14ac:dyDescent="0.2">
      <c r="A10" s="419">
        <v>2</v>
      </c>
      <c r="B10" s="512" t="s">
        <v>95</v>
      </c>
      <c r="C10" s="434">
        <v>30</v>
      </c>
      <c r="D10" s="425">
        <v>6</v>
      </c>
      <c r="E10" s="431" t="s">
        <v>202</v>
      </c>
      <c r="F10" s="431" t="s">
        <v>202</v>
      </c>
      <c r="G10" s="431" t="s">
        <v>202</v>
      </c>
      <c r="H10" s="431" t="s">
        <v>202</v>
      </c>
      <c r="I10" s="431" t="s">
        <v>202</v>
      </c>
      <c r="J10" s="431" t="s">
        <v>202</v>
      </c>
      <c r="K10" s="431" t="s">
        <v>202</v>
      </c>
      <c r="L10" s="432" t="s">
        <v>202</v>
      </c>
      <c r="M10" s="427">
        <f>ROUND(SUM(C10:L10),1)</f>
        <v>36</v>
      </c>
    </row>
    <row r="11" spans="1:14" s="442" customFormat="1" ht="34.5" customHeight="1" thickBot="1" x14ac:dyDescent="0.25">
      <c r="A11" s="435"/>
      <c r="B11" s="436" t="s">
        <v>74</v>
      </c>
      <c r="C11" s="437" t="s">
        <v>202</v>
      </c>
      <c r="D11" s="438" t="s">
        <v>202</v>
      </c>
      <c r="E11" s="439" t="s">
        <v>202</v>
      </c>
      <c r="F11" s="439" t="s">
        <v>202</v>
      </c>
      <c r="G11" s="439" t="s">
        <v>202</v>
      </c>
      <c r="H11" s="439" t="s">
        <v>202</v>
      </c>
      <c r="I11" s="439" t="s">
        <v>202</v>
      </c>
      <c r="J11" s="439" t="s">
        <v>202</v>
      </c>
      <c r="K11" s="439" t="s">
        <v>202</v>
      </c>
      <c r="L11" s="440" t="s">
        <v>202</v>
      </c>
      <c r="M11" s="441">
        <f>ROUND(SUM(M7:M10),1)</f>
        <v>38842.300000000003</v>
      </c>
    </row>
    <row r="12" spans="1:14" s="442" customFormat="1" ht="34.5" customHeight="1" x14ac:dyDescent="0.2">
      <c r="A12" s="443"/>
      <c r="B12" s="444"/>
      <c r="C12" s="416"/>
      <c r="D12" s="445">
        <v>3003297</v>
      </c>
      <c r="E12" s="446">
        <f>+D12*2</f>
        <v>6006594</v>
      </c>
      <c r="F12" s="446"/>
      <c r="G12" s="446"/>
      <c r="H12" s="447"/>
      <c r="I12" s="447"/>
      <c r="J12" s="448"/>
      <c r="K12" s="447"/>
      <c r="L12" s="534">
        <v>2468.5</v>
      </c>
      <c r="M12" s="449"/>
      <c r="N12" s="444"/>
    </row>
    <row r="13" spans="1:14" s="450" customFormat="1" ht="21" customHeight="1" x14ac:dyDescent="0.2">
      <c r="B13" s="451"/>
      <c r="C13" s="451"/>
      <c r="D13" s="452"/>
      <c r="E13" s="453"/>
      <c r="F13" s="453"/>
      <c r="G13" s="454"/>
      <c r="H13" s="196"/>
      <c r="I13" s="196"/>
      <c r="J13" s="452"/>
      <c r="K13" s="586"/>
      <c r="L13" s="586"/>
      <c r="M13" s="455"/>
    </row>
    <row r="14" spans="1:14" s="443" customFormat="1" ht="69" customHeight="1" x14ac:dyDescent="0.2">
      <c r="B14" s="587" t="s">
        <v>217</v>
      </c>
      <c r="C14" s="590"/>
      <c r="D14" s="588"/>
      <c r="G14" s="452"/>
      <c r="H14" s="452"/>
      <c r="I14" s="587" t="s">
        <v>216</v>
      </c>
      <c r="J14" s="588"/>
      <c r="K14" s="452"/>
      <c r="L14" s="452"/>
      <c r="M14" s="452"/>
    </row>
    <row r="15" spans="1:14" s="443" customFormat="1" ht="48" customHeight="1" x14ac:dyDescent="0.2">
      <c r="B15" s="456" t="s">
        <v>197</v>
      </c>
      <c r="C15" s="457" t="s">
        <v>244</v>
      </c>
      <c r="D15" s="457" t="s">
        <v>245</v>
      </c>
      <c r="G15" s="458"/>
      <c r="H15" s="459"/>
      <c r="I15" s="456" t="s">
        <v>197</v>
      </c>
      <c r="J15" s="457" t="s">
        <v>215</v>
      </c>
      <c r="K15" s="458"/>
      <c r="L15" s="458"/>
      <c r="M15" s="459"/>
    </row>
    <row r="16" spans="1:14" s="460" customFormat="1" ht="39.75" customHeight="1" x14ac:dyDescent="0.2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 x14ac:dyDescent="0.2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 x14ac:dyDescent="0.2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 x14ac:dyDescent="0.2">
      <c r="A19" s="473"/>
      <c r="B19" s="474" t="s">
        <v>2</v>
      </c>
      <c r="C19" s="474"/>
      <c r="E19" s="476"/>
      <c r="F19" s="477"/>
      <c r="G19" s="477"/>
      <c r="H19" s="589" t="str">
        <f>+'Ekamut-caxs'!C72</f>
        <v>Ն. Սահակյան</v>
      </c>
      <c r="I19" s="589"/>
      <c r="J19" s="589"/>
      <c r="K19" s="478"/>
      <c r="L19" s="473"/>
      <c r="M19" s="473"/>
    </row>
    <row r="20" spans="1:13" s="479" customFormat="1" ht="17.25" customHeight="1" x14ac:dyDescent="0.2">
      <c r="B20" s="480"/>
      <c r="C20" s="480"/>
      <c r="E20" s="481" t="s">
        <v>97</v>
      </c>
      <c r="F20" s="482"/>
      <c r="G20" s="483"/>
      <c r="H20" s="585" t="s">
        <v>98</v>
      </c>
      <c r="I20" s="585"/>
      <c r="J20" s="585"/>
      <c r="K20" s="482"/>
    </row>
    <row r="21" spans="1:13" s="475" customFormat="1" ht="24.75" customHeight="1" x14ac:dyDescent="0.2">
      <c r="B21" s="484" t="s">
        <v>6</v>
      </c>
      <c r="C21" s="484"/>
      <c r="E21" s="485"/>
      <c r="F21" s="486"/>
      <c r="G21" s="486"/>
      <c r="H21" s="584" t="str">
        <f>+'Ekamut-caxs'!C74</f>
        <v>Գ. Աբրահամյան</v>
      </c>
      <c r="I21" s="584"/>
      <c r="J21" s="584"/>
      <c r="K21" s="487"/>
    </row>
    <row r="22" spans="1:13" s="479" customFormat="1" ht="18.75" customHeight="1" x14ac:dyDescent="0.2">
      <c r="E22" s="481" t="s">
        <v>97</v>
      </c>
      <c r="F22" s="482"/>
      <c r="G22" s="483"/>
      <c r="H22" s="585" t="s">
        <v>98</v>
      </c>
      <c r="I22" s="585"/>
      <c r="J22" s="585"/>
      <c r="K22" s="482"/>
    </row>
    <row r="23" spans="1:13" s="488" customFormat="1" ht="16.5" x14ac:dyDescent="0.2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L56" sqref="L56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9" width="14.85546875" style="165" customWidth="1"/>
    <col min="10" max="10" width="16.140625" style="165" customWidth="1"/>
    <col min="11" max="13" width="14.85546875" style="165" customWidth="1"/>
    <col min="14" max="16384" width="9.140625" style="165"/>
  </cols>
  <sheetData>
    <row r="1" spans="1:13" s="164" customFormat="1" ht="18.75" customHeight="1" x14ac:dyDescent="0.2">
      <c r="A1" s="607" t="s">
        <v>72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  <c r="M1" s="607"/>
    </row>
    <row r="2" spans="1:13" s="164" customFormat="1" ht="21.75" customHeight="1" x14ac:dyDescent="0.2">
      <c r="A2" s="608" t="str">
        <f>+'Ekamut-caxs'!A8:D8</f>
        <v xml:space="preserve">«Երևանի հ․162 մսուր-մանկապարտեզ» ՀՈԱԿ-ի </v>
      </c>
      <c r="B2" s="608"/>
      <c r="C2" s="608"/>
      <c r="D2" s="608"/>
      <c r="E2" s="608"/>
      <c r="F2" s="608"/>
      <c r="G2" s="608"/>
      <c r="H2" s="608"/>
      <c r="I2" s="608"/>
      <c r="J2" s="608"/>
      <c r="K2" s="608"/>
      <c r="L2" s="608"/>
      <c r="M2" s="608"/>
    </row>
    <row r="3" spans="1:13" s="164" customFormat="1" ht="21" customHeight="1" x14ac:dyDescent="0.2">
      <c r="A3" s="608" t="s">
        <v>99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608"/>
    </row>
    <row r="4" spans="1:13" ht="21" customHeight="1" thickBot="1" x14ac:dyDescent="0.25"/>
    <row r="5" spans="1:13" s="172" customFormat="1" ht="24.75" customHeight="1" x14ac:dyDescent="0.2">
      <c r="A5" s="610" t="s">
        <v>120</v>
      </c>
      <c r="B5" s="612" t="s">
        <v>100</v>
      </c>
      <c r="C5" s="604" t="s">
        <v>101</v>
      </c>
      <c r="D5" s="605"/>
      <c r="E5" s="605"/>
      <c r="F5" s="606"/>
      <c r="G5" s="614" t="s">
        <v>102</v>
      </c>
      <c r="H5" s="614"/>
      <c r="I5" s="614"/>
      <c r="J5" s="614"/>
      <c r="K5" s="604" t="s">
        <v>148</v>
      </c>
      <c r="L5" s="605"/>
      <c r="M5" s="606"/>
    </row>
    <row r="6" spans="1:13" s="176" customFormat="1" ht="51" customHeight="1" x14ac:dyDescent="0.2">
      <c r="A6" s="611"/>
      <c r="B6" s="613"/>
      <c r="C6" s="173" t="s">
        <v>233</v>
      </c>
      <c r="D6" s="174" t="s">
        <v>234</v>
      </c>
      <c r="E6" s="174" t="s">
        <v>257</v>
      </c>
      <c r="F6" s="175" t="s">
        <v>258</v>
      </c>
      <c r="G6" s="174" t="s">
        <v>236</v>
      </c>
      <c r="H6" s="224" t="s">
        <v>234</v>
      </c>
      <c r="I6" s="174" t="s">
        <v>259</v>
      </c>
      <c r="J6" s="224" t="s">
        <v>258</v>
      </c>
      <c r="K6" s="174" t="s">
        <v>233</v>
      </c>
      <c r="L6" s="174" t="s">
        <v>257</v>
      </c>
      <c r="M6" s="175" t="s">
        <v>258</v>
      </c>
    </row>
    <row r="7" spans="1:13" ht="19.5" customHeight="1" x14ac:dyDescent="0.2">
      <c r="A7" s="166">
        <v>1</v>
      </c>
      <c r="B7" s="231" t="s">
        <v>103</v>
      </c>
      <c r="C7" s="318" t="s">
        <v>235</v>
      </c>
      <c r="D7" s="309" t="s">
        <v>235</v>
      </c>
      <c r="E7" s="321">
        <v>5860</v>
      </c>
      <c r="F7" s="311">
        <f>E7*139</f>
        <v>814540</v>
      </c>
      <c r="G7" s="324" t="s">
        <v>235</v>
      </c>
      <c r="H7" s="309" t="s">
        <v>235</v>
      </c>
      <c r="I7" s="321">
        <v>3601</v>
      </c>
      <c r="J7" s="312">
        <f>I7*53.48</f>
        <v>192581.47999999998</v>
      </c>
      <c r="K7" s="373" t="s">
        <v>235</v>
      </c>
      <c r="L7" s="321">
        <v>98</v>
      </c>
      <c r="M7" s="313">
        <f>+L7*200.47</f>
        <v>19646.060000000001</v>
      </c>
    </row>
    <row r="8" spans="1:13" ht="19.5" customHeight="1" x14ac:dyDescent="0.2">
      <c r="A8" s="166">
        <v>2</v>
      </c>
      <c r="B8" s="231" t="s">
        <v>104</v>
      </c>
      <c r="C8" s="318" t="s">
        <v>235</v>
      </c>
      <c r="D8" s="309" t="s">
        <v>235</v>
      </c>
      <c r="E8" s="321">
        <v>3800</v>
      </c>
      <c r="F8" s="311">
        <f>E8*139</f>
        <v>528200</v>
      </c>
      <c r="G8" s="324" t="s">
        <v>235</v>
      </c>
      <c r="H8" s="309" t="s">
        <v>235</v>
      </c>
      <c r="I8" s="321">
        <v>3383</v>
      </c>
      <c r="J8" s="312">
        <f>I8*53.48</f>
        <v>180922.84</v>
      </c>
      <c r="K8" s="373" t="s">
        <v>235</v>
      </c>
      <c r="L8" s="321">
        <v>87</v>
      </c>
      <c r="M8" s="313">
        <f t="shared" ref="M8:M18" si="0">+L8*200.47</f>
        <v>17440.89</v>
      </c>
    </row>
    <row r="9" spans="1:13" ht="19.5" customHeight="1" x14ac:dyDescent="0.2">
      <c r="A9" s="166">
        <v>3</v>
      </c>
      <c r="B9" s="231" t="s">
        <v>105</v>
      </c>
      <c r="C9" s="318" t="s">
        <v>235</v>
      </c>
      <c r="D9" s="309" t="s">
        <v>235</v>
      </c>
      <c r="E9" s="321">
        <v>4134</v>
      </c>
      <c r="F9" s="311">
        <f>E9*139</f>
        <v>574626</v>
      </c>
      <c r="G9" s="324" t="s">
        <v>235</v>
      </c>
      <c r="H9" s="309" t="s">
        <v>235</v>
      </c>
      <c r="I9" s="321">
        <v>3855</v>
      </c>
      <c r="J9" s="312">
        <f t="shared" ref="J9:J15" si="1">I9*53.48</f>
        <v>206165.4</v>
      </c>
      <c r="K9" s="373" t="s">
        <v>235</v>
      </c>
      <c r="L9" s="321">
        <v>93</v>
      </c>
      <c r="M9" s="313">
        <f t="shared" si="0"/>
        <v>18643.71</v>
      </c>
    </row>
    <row r="10" spans="1:13" ht="19.5" customHeight="1" x14ac:dyDescent="0.2">
      <c r="A10" s="166">
        <v>4</v>
      </c>
      <c r="B10" s="231" t="s">
        <v>106</v>
      </c>
      <c r="C10" s="319" t="s">
        <v>235</v>
      </c>
      <c r="D10" s="310" t="s">
        <v>235</v>
      </c>
      <c r="E10" s="321">
        <v>125</v>
      </c>
      <c r="F10" s="311">
        <f>E10*143.7</f>
        <v>17962.5</v>
      </c>
      <c r="G10" s="324" t="s">
        <v>235</v>
      </c>
      <c r="H10" s="314" t="s">
        <v>235</v>
      </c>
      <c r="I10" s="321">
        <v>3234</v>
      </c>
      <c r="J10" s="312">
        <f t="shared" si="1"/>
        <v>172954.31999999998</v>
      </c>
      <c r="K10" s="373" t="s">
        <v>235</v>
      </c>
      <c r="L10" s="321">
        <v>109</v>
      </c>
      <c r="M10" s="313">
        <f t="shared" si="0"/>
        <v>21851.23</v>
      </c>
    </row>
    <row r="11" spans="1:13" ht="19.5" customHeight="1" x14ac:dyDescent="0.2">
      <c r="A11" s="166">
        <v>5</v>
      </c>
      <c r="B11" s="231" t="s">
        <v>107</v>
      </c>
      <c r="C11" s="319" t="s">
        <v>235</v>
      </c>
      <c r="D11" s="310" t="s">
        <v>235</v>
      </c>
      <c r="E11" s="321"/>
      <c r="F11" s="311"/>
      <c r="G11" s="324" t="s">
        <v>235</v>
      </c>
      <c r="H11" s="314" t="s">
        <v>235</v>
      </c>
      <c r="I11" s="321">
        <v>3013</v>
      </c>
      <c r="J11" s="312">
        <f t="shared" si="1"/>
        <v>161135.24</v>
      </c>
      <c r="K11" s="373" t="s">
        <v>235</v>
      </c>
      <c r="L11" s="321">
        <v>118</v>
      </c>
      <c r="M11" s="313">
        <f t="shared" si="0"/>
        <v>23655.46</v>
      </c>
    </row>
    <row r="12" spans="1:13" ht="19.5" customHeight="1" x14ac:dyDescent="0.2">
      <c r="A12" s="166">
        <v>6</v>
      </c>
      <c r="B12" s="231" t="s">
        <v>108</v>
      </c>
      <c r="C12" s="319" t="s">
        <v>235</v>
      </c>
      <c r="D12" s="310" t="s">
        <v>235</v>
      </c>
      <c r="E12" s="321"/>
      <c r="F12" s="311"/>
      <c r="G12" s="324" t="s">
        <v>235</v>
      </c>
      <c r="H12" s="314" t="s">
        <v>235</v>
      </c>
      <c r="I12" s="321">
        <v>2864</v>
      </c>
      <c r="J12" s="312">
        <f t="shared" si="1"/>
        <v>153166.72</v>
      </c>
      <c r="K12" s="373" t="s">
        <v>235</v>
      </c>
      <c r="L12" s="321">
        <v>146</v>
      </c>
      <c r="M12" s="313">
        <f t="shared" si="0"/>
        <v>29268.62</v>
      </c>
    </row>
    <row r="13" spans="1:13" ht="19.5" customHeight="1" x14ac:dyDescent="0.2">
      <c r="A13" s="166">
        <v>7</v>
      </c>
      <c r="B13" s="231" t="s">
        <v>109</v>
      </c>
      <c r="C13" s="319" t="s">
        <v>235</v>
      </c>
      <c r="D13" s="310" t="s">
        <v>235</v>
      </c>
      <c r="E13" s="321"/>
      <c r="F13" s="311"/>
      <c r="G13" s="324" t="s">
        <v>235</v>
      </c>
      <c r="H13" s="314" t="s">
        <v>235</v>
      </c>
      <c r="I13" s="321">
        <v>2612</v>
      </c>
      <c r="J13" s="312">
        <f t="shared" si="1"/>
        <v>139689.75999999998</v>
      </c>
      <c r="K13" s="373" t="s">
        <v>235</v>
      </c>
      <c r="L13" s="321">
        <v>194</v>
      </c>
      <c r="M13" s="313">
        <f t="shared" si="0"/>
        <v>38891.18</v>
      </c>
    </row>
    <row r="14" spans="1:13" ht="19.5" customHeight="1" x14ac:dyDescent="0.2">
      <c r="A14" s="166">
        <v>8</v>
      </c>
      <c r="B14" s="232" t="s">
        <v>110</v>
      </c>
      <c r="C14" s="319" t="s">
        <v>235</v>
      </c>
      <c r="D14" s="310" t="s">
        <v>235</v>
      </c>
      <c r="E14" s="321"/>
      <c r="F14" s="311"/>
      <c r="G14" s="324" t="s">
        <v>235</v>
      </c>
      <c r="H14" s="314" t="s">
        <v>235</v>
      </c>
      <c r="I14" s="321">
        <v>2759</v>
      </c>
      <c r="J14" s="312">
        <f t="shared" si="1"/>
        <v>147551.31999999998</v>
      </c>
      <c r="K14" s="373" t="s">
        <v>235</v>
      </c>
      <c r="L14" s="321">
        <v>247</v>
      </c>
      <c r="M14" s="313">
        <f t="shared" si="0"/>
        <v>49516.09</v>
      </c>
    </row>
    <row r="15" spans="1:13" ht="19.5" customHeight="1" x14ac:dyDescent="0.2">
      <c r="A15" s="166">
        <v>9</v>
      </c>
      <c r="B15" s="232" t="s">
        <v>111</v>
      </c>
      <c r="C15" s="319" t="s">
        <v>235</v>
      </c>
      <c r="D15" s="310" t="s">
        <v>235</v>
      </c>
      <c r="E15" s="321"/>
      <c r="F15" s="311"/>
      <c r="G15" s="324" t="s">
        <v>235</v>
      </c>
      <c r="H15" s="314" t="s">
        <v>235</v>
      </c>
      <c r="I15" s="321">
        <v>3019</v>
      </c>
      <c r="J15" s="312">
        <f t="shared" si="1"/>
        <v>161456.12</v>
      </c>
      <c r="K15" s="373" t="s">
        <v>235</v>
      </c>
      <c r="L15" s="321">
        <v>138</v>
      </c>
      <c r="M15" s="313">
        <f t="shared" si="0"/>
        <v>27664.86</v>
      </c>
    </row>
    <row r="16" spans="1:13" ht="19.5" customHeight="1" x14ac:dyDescent="0.2">
      <c r="A16" s="166">
        <v>10</v>
      </c>
      <c r="B16" s="232" t="s">
        <v>112</v>
      </c>
      <c r="C16" s="319" t="s">
        <v>235</v>
      </c>
      <c r="D16" s="310" t="s">
        <v>235</v>
      </c>
      <c r="E16" s="321"/>
      <c r="F16" s="311"/>
      <c r="G16" s="323" t="s">
        <v>235</v>
      </c>
      <c r="H16" s="314" t="s">
        <v>235</v>
      </c>
      <c r="I16" s="321">
        <v>3378</v>
      </c>
      <c r="J16" s="312">
        <f>I16*53.48</f>
        <v>180655.44</v>
      </c>
      <c r="K16" s="373" t="s">
        <v>235</v>
      </c>
      <c r="L16" s="321">
        <v>135</v>
      </c>
      <c r="M16" s="313">
        <f t="shared" si="0"/>
        <v>27063.45</v>
      </c>
    </row>
    <row r="17" spans="1:13" ht="19.5" customHeight="1" x14ac:dyDescent="0.2">
      <c r="A17" s="166">
        <v>11</v>
      </c>
      <c r="B17" s="232" t="s">
        <v>113</v>
      </c>
      <c r="C17" s="319">
        <v>4085</v>
      </c>
      <c r="D17" s="310">
        <v>236578</v>
      </c>
      <c r="E17" s="535">
        <v>3137</v>
      </c>
      <c r="F17" s="311">
        <f>+E17*143.7</f>
        <v>450786.89999999997</v>
      </c>
      <c r="G17" s="323">
        <v>3673</v>
      </c>
      <c r="H17" s="314">
        <f>G17*47.98</f>
        <v>176230.53999999998</v>
      </c>
      <c r="I17" s="547">
        <v>3706</v>
      </c>
      <c r="J17" s="546">
        <f>+I17*53.48</f>
        <v>198196.87999999998</v>
      </c>
      <c r="K17" s="373">
        <v>83</v>
      </c>
      <c r="L17" s="544">
        <v>154</v>
      </c>
      <c r="M17" s="545">
        <f t="shared" si="0"/>
        <v>30872.38</v>
      </c>
    </row>
    <row r="18" spans="1:13" ht="19.5" customHeight="1" x14ac:dyDescent="0.2">
      <c r="A18" s="166">
        <v>12</v>
      </c>
      <c r="B18" s="232" t="s">
        <v>114</v>
      </c>
      <c r="C18" s="319">
        <v>4917</v>
      </c>
      <c r="D18" s="310">
        <v>275220</v>
      </c>
      <c r="E18" s="321">
        <f>+E7</f>
        <v>5860</v>
      </c>
      <c r="F18" s="311">
        <f>+E18*143.7</f>
        <v>842081.99999999988</v>
      </c>
      <c r="G18" s="323">
        <v>3767</v>
      </c>
      <c r="H18" s="314">
        <f>G18*47.98</f>
        <v>180740.65999999997</v>
      </c>
      <c r="I18" s="321">
        <f>+MAX(G18,I8)+I20</f>
        <v>5620.0291697830962</v>
      </c>
      <c r="J18" s="312">
        <f>+I18*53.48</f>
        <v>300559.15999999997</v>
      </c>
      <c r="K18" s="373">
        <v>144</v>
      </c>
      <c r="L18" s="321">
        <v>160</v>
      </c>
      <c r="M18" s="313">
        <f t="shared" si="0"/>
        <v>32075.200000000001</v>
      </c>
    </row>
    <row r="19" spans="1:13" ht="32.25" customHeight="1" thickBot="1" x14ac:dyDescent="0.25">
      <c r="A19" s="233"/>
      <c r="B19" s="239" t="s">
        <v>96</v>
      </c>
      <c r="C19" s="320">
        <f t="shared" ref="C19:K19" si="2">SUM(C7:C18)</f>
        <v>9002</v>
      </c>
      <c r="D19" s="315">
        <f t="shared" si="2"/>
        <v>511798</v>
      </c>
      <c r="E19" s="322">
        <f t="shared" si="2"/>
        <v>22916</v>
      </c>
      <c r="F19" s="316">
        <f>SUM(F7:F18)</f>
        <v>3228197.4</v>
      </c>
      <c r="G19" s="325">
        <f>SUM(G7:G18)</f>
        <v>7440</v>
      </c>
      <c r="H19" s="315">
        <f>SUM(H7:H18)</f>
        <v>356971.19999999995</v>
      </c>
      <c r="I19" s="322">
        <f>SUM(I7:I18)</f>
        <v>41044.029169783098</v>
      </c>
      <c r="J19" s="317">
        <f>SUM(J7:J18)</f>
        <v>2195034.6800000002</v>
      </c>
      <c r="K19" s="320">
        <f t="shared" si="2"/>
        <v>227</v>
      </c>
      <c r="L19" s="322">
        <f>SUM(L7:L18)</f>
        <v>1679</v>
      </c>
      <c r="M19" s="316">
        <f>SUM(M7:M18)</f>
        <v>336589.13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3228.2</v>
      </c>
      <c r="G20" s="293"/>
      <c r="H20" s="211"/>
      <c r="I20" s="293">
        <f>99100/53.48</f>
        <v>1853.0291697830967</v>
      </c>
      <c r="J20" s="211">
        <f>ROUND(J19/1000,1)</f>
        <v>2195</v>
      </c>
      <c r="K20" s="293"/>
      <c r="L20" s="293"/>
      <c r="M20" s="211">
        <f>ROUND(M19/1000,1)</f>
        <v>336.6</v>
      </c>
    </row>
    <row r="21" spans="1:13" ht="18.75" customHeight="1" thickBot="1" x14ac:dyDescent="0.25">
      <c r="A21" s="228"/>
      <c r="B21" s="609" t="s">
        <v>206</v>
      </c>
      <c r="C21" s="609"/>
      <c r="D21" s="609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152</v>
      </c>
      <c r="C22" s="236" t="s">
        <v>153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400"/>
      <c r="D23" s="400"/>
      <c r="E23" s="400"/>
      <c r="F23" s="311"/>
      <c r="G23" s="401"/>
      <c r="H23" s="400"/>
      <c r="I23" s="400"/>
      <c r="J23" s="313"/>
      <c r="K23" s="401"/>
      <c r="L23" s="400"/>
      <c r="M23" s="313"/>
    </row>
    <row r="24" spans="1:13" ht="23.25" customHeight="1" x14ac:dyDescent="0.2">
      <c r="A24" s="214">
        <v>2</v>
      </c>
      <c r="B24" s="207"/>
      <c r="C24" s="400"/>
      <c r="D24" s="400"/>
      <c r="E24" s="400"/>
      <c r="F24" s="311"/>
      <c r="G24" s="401"/>
      <c r="H24" s="400"/>
      <c r="I24" s="400"/>
      <c r="J24" s="313"/>
      <c r="K24" s="401"/>
      <c r="L24" s="400"/>
      <c r="M24" s="313"/>
    </row>
    <row r="25" spans="1:13" s="176" customFormat="1" ht="23.25" customHeight="1" x14ac:dyDescent="0.2">
      <c r="A25" s="166">
        <v>3</v>
      </c>
      <c r="B25" s="208"/>
      <c r="C25" s="402"/>
      <c r="D25" s="402"/>
      <c r="E25" s="402"/>
      <c r="F25" s="403"/>
      <c r="G25" s="404"/>
      <c r="H25" s="402"/>
      <c r="I25" s="402"/>
      <c r="J25" s="403"/>
      <c r="K25" s="404"/>
      <c r="L25" s="402"/>
      <c r="M25" s="403"/>
    </row>
    <row r="26" spans="1:13" s="164" customFormat="1" ht="24" customHeight="1" x14ac:dyDescent="0.2">
      <c r="A26" s="215"/>
      <c r="B26" s="209" t="s">
        <v>74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5"/>
      <c r="M26" s="406">
        <f>SUM(M23:M25)</f>
        <v>0</v>
      </c>
    </row>
    <row r="27" spans="1:13" s="164" customFormat="1" ht="27" customHeight="1" thickBot="1" x14ac:dyDescent="0.25">
      <c r="A27" s="216"/>
      <c r="B27" s="219" t="s">
        <v>154</v>
      </c>
      <c r="C27" s="315"/>
      <c r="D27" s="315"/>
      <c r="E27" s="315"/>
      <c r="F27" s="316">
        <f>+F20-F26</f>
        <v>3228.2</v>
      </c>
      <c r="G27" s="399"/>
      <c r="H27" s="315"/>
      <c r="I27" s="315"/>
      <c r="J27" s="316">
        <f>J20-J26</f>
        <v>2195</v>
      </c>
      <c r="K27" s="399"/>
      <c r="L27" s="315"/>
      <c r="M27" s="316">
        <f>M20-M26</f>
        <v>336.6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155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616"/>
      <c r="H30" s="616"/>
      <c r="I30" s="306"/>
      <c r="J30" s="618" t="str">
        <f>+'Ekamut-caxs'!C72</f>
        <v>Ն. Սահակյան</v>
      </c>
      <c r="K30" s="618"/>
      <c r="M30" s="168"/>
    </row>
    <row r="31" spans="1:13" s="164" customFormat="1" x14ac:dyDescent="0.2">
      <c r="C31" s="171"/>
      <c r="D31" s="171"/>
      <c r="E31" s="170"/>
      <c r="F31" s="170"/>
      <c r="G31" s="617" t="s">
        <v>97</v>
      </c>
      <c r="H31" s="617"/>
      <c r="I31" s="307"/>
      <c r="J31" s="617" t="s">
        <v>115</v>
      </c>
      <c r="K31" s="617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618"/>
      <c r="H32" s="618"/>
      <c r="I32" s="181"/>
      <c r="J32" s="618" t="str">
        <f>+'Ekamut-caxs'!C74</f>
        <v>Գ. Աբրահամյան</v>
      </c>
      <c r="K32" s="618"/>
    </row>
    <row r="33" spans="3:13" s="164" customFormat="1" x14ac:dyDescent="0.2">
      <c r="C33" s="167"/>
      <c r="D33" s="167"/>
      <c r="G33" s="617" t="s">
        <v>97</v>
      </c>
      <c r="H33" s="617"/>
      <c r="I33" s="307"/>
      <c r="J33" s="617" t="s">
        <v>115</v>
      </c>
      <c r="K33" s="617"/>
    </row>
    <row r="34" spans="3:13" x14ac:dyDescent="0.2">
      <c r="F34" s="182" t="s">
        <v>1</v>
      </c>
    </row>
    <row r="35" spans="3:13" ht="32.25" customHeight="1" x14ac:dyDescent="0.2">
      <c r="C35" s="165" t="s">
        <v>116</v>
      </c>
      <c r="E35" s="165" t="s">
        <v>117</v>
      </c>
      <c r="F35" s="165" t="s">
        <v>267</v>
      </c>
      <c r="I35" s="490" t="s">
        <v>118</v>
      </c>
      <c r="J35" s="491" t="s">
        <v>260</v>
      </c>
      <c r="K35" s="491"/>
      <c r="L35" s="491" t="s">
        <v>261</v>
      </c>
      <c r="M35" s="491" t="s">
        <v>262</v>
      </c>
    </row>
    <row r="36" spans="3:13" ht="37.5" customHeight="1" x14ac:dyDescent="0.2">
      <c r="C36" s="165" t="s">
        <v>119</v>
      </c>
      <c r="E36" s="165" t="s">
        <v>117</v>
      </c>
      <c r="F36" s="165" t="s">
        <v>268</v>
      </c>
      <c r="I36" s="615" t="s">
        <v>263</v>
      </c>
      <c r="J36" s="615"/>
      <c r="K36" s="491"/>
      <c r="L36" s="615" t="s">
        <v>264</v>
      </c>
      <c r="M36" s="615"/>
    </row>
    <row r="37" spans="3:13" x14ac:dyDescent="0.2">
      <c r="I37" s="615"/>
      <c r="J37" s="615"/>
      <c r="K37" s="491"/>
      <c r="L37" s="615"/>
      <c r="M37" s="615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workbookViewId="0">
      <selection activeCell="L56" sqref="L56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8" width="9.140625" style="1"/>
    <col min="9" max="9" width="11.7109375" style="1" customWidth="1"/>
    <col min="10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4" s="205" customFormat="1" ht="24" customHeight="1" x14ac:dyDescent="0.2">
      <c r="A1" s="621" t="s">
        <v>72</v>
      </c>
      <c r="B1" s="621"/>
      <c r="C1" s="621"/>
      <c r="D1" s="621"/>
      <c r="E1" s="621"/>
    </row>
    <row r="2" spans="1:14" ht="23.25" customHeight="1" x14ac:dyDescent="0.2">
      <c r="A2" s="622" t="str">
        <f>+'Ekamut-caxs'!A8:D8</f>
        <v xml:space="preserve">«Երևանի հ․162 մսուր-մանկապարտեզ» ՀՈԱԿ-ի </v>
      </c>
      <c r="B2" s="622"/>
      <c r="C2" s="622"/>
      <c r="D2" s="622"/>
      <c r="E2" s="622"/>
    </row>
    <row r="3" spans="1:14" ht="28.5" customHeight="1" x14ac:dyDescent="0.2">
      <c r="A3" s="622" t="s">
        <v>265</v>
      </c>
      <c r="B3" s="622"/>
      <c r="C3" s="622"/>
      <c r="D3" s="622"/>
      <c r="E3" s="622"/>
    </row>
    <row r="5" spans="1:14" x14ac:dyDescent="0.2">
      <c r="E5" s="378" t="s">
        <v>151</v>
      </c>
    </row>
    <row r="6" spans="1:14" ht="54" customHeight="1" x14ac:dyDescent="0.2">
      <c r="A6" s="379" t="s">
        <v>3</v>
      </c>
      <c r="B6" s="379" t="s">
        <v>100</v>
      </c>
      <c r="C6" s="379" t="s">
        <v>218</v>
      </c>
      <c r="D6" s="379" t="s">
        <v>222</v>
      </c>
      <c r="E6" s="379" t="s">
        <v>223</v>
      </c>
    </row>
    <row r="7" spans="1:14" x14ac:dyDescent="0.2">
      <c r="A7" s="379">
        <v>1</v>
      </c>
      <c r="B7" s="379">
        <v>2</v>
      </c>
      <c r="C7" s="379">
        <v>3</v>
      </c>
      <c r="D7" s="379">
        <v>4</v>
      </c>
      <c r="E7" s="379">
        <v>5</v>
      </c>
    </row>
    <row r="8" spans="1:14" ht="24.75" customHeight="1" x14ac:dyDescent="0.2">
      <c r="A8" s="380">
        <v>1</v>
      </c>
      <c r="B8" s="381" t="s">
        <v>232</v>
      </c>
      <c r="C8" s="353">
        <v>46374.400000000001</v>
      </c>
      <c r="D8" s="353">
        <v>669</v>
      </c>
      <c r="E8" s="353">
        <v>10446.15</v>
      </c>
    </row>
    <row r="9" spans="1:14" s="389" customFormat="1" ht="25.5" customHeight="1" x14ac:dyDescent="0.2">
      <c r="A9" s="385">
        <v>2</v>
      </c>
      <c r="B9" s="386" t="s">
        <v>224</v>
      </c>
      <c r="C9" s="387">
        <v>5050</v>
      </c>
      <c r="D9" s="387">
        <v>0</v>
      </c>
      <c r="E9" s="387">
        <v>1653.9</v>
      </c>
      <c r="F9" s="388" t="s">
        <v>273</v>
      </c>
      <c r="L9" s="389">
        <v>145</v>
      </c>
      <c r="M9" s="389">
        <v>150</v>
      </c>
      <c r="N9" s="389">
        <f>+M9*28+850</f>
        <v>5050</v>
      </c>
    </row>
    <row r="10" spans="1:14" s="389" customFormat="1" ht="25.5" customHeight="1" x14ac:dyDescent="0.2">
      <c r="A10" s="385">
        <v>3</v>
      </c>
      <c r="B10" s="386" t="s">
        <v>219</v>
      </c>
      <c r="C10" s="387">
        <v>5050</v>
      </c>
      <c r="D10" s="387">
        <v>0</v>
      </c>
      <c r="E10" s="387">
        <v>1653.9</v>
      </c>
      <c r="F10" s="388" t="s">
        <v>273</v>
      </c>
      <c r="M10" s="389">
        <v>150</v>
      </c>
      <c r="N10" s="389">
        <f>+M10*28+850</f>
        <v>5050</v>
      </c>
    </row>
    <row r="11" spans="1:14" s="205" customFormat="1" ht="31.5" customHeight="1" x14ac:dyDescent="0.2">
      <c r="A11" s="382"/>
      <c r="B11" s="383" t="s">
        <v>220</v>
      </c>
      <c r="C11" s="384">
        <f>ROUND(SUM(C8:C10),1)</f>
        <v>56474.400000000001</v>
      </c>
      <c r="D11" s="384">
        <f t="shared" ref="D11:E11" si="0">ROUND(SUM(D8:D10),1)</f>
        <v>669</v>
      </c>
      <c r="E11" s="384">
        <f t="shared" si="0"/>
        <v>13754</v>
      </c>
      <c r="H11" s="205">
        <v>155</v>
      </c>
      <c r="I11" s="205">
        <f>+H11*485*22</f>
        <v>1653850</v>
      </c>
    </row>
    <row r="13" spans="1:14" ht="51" customHeight="1" x14ac:dyDescent="0.2">
      <c r="B13" s="623" t="s">
        <v>225</v>
      </c>
      <c r="C13" s="623"/>
      <c r="D13" s="623"/>
      <c r="E13" s="623"/>
    </row>
    <row r="18" spans="2:5" ht="20.25" customHeight="1" x14ac:dyDescent="0.2">
      <c r="B18" s="163" t="s">
        <v>2</v>
      </c>
      <c r="C18" s="163"/>
      <c r="D18" s="624" t="str">
        <f>+'Ekamut-caxs'!C72</f>
        <v>Ն. Սահակյան</v>
      </c>
      <c r="E18" s="624"/>
    </row>
    <row r="19" spans="2:5" ht="18.75" customHeight="1" x14ac:dyDescent="0.2">
      <c r="B19" s="163" t="s">
        <v>4</v>
      </c>
      <c r="D19" s="619" t="s">
        <v>5</v>
      </c>
      <c r="E19" s="619"/>
    </row>
    <row r="20" spans="2:5" ht="18.75" customHeight="1" x14ac:dyDescent="0.2">
      <c r="B20" s="163"/>
      <c r="D20" s="414"/>
      <c r="E20" s="414"/>
    </row>
    <row r="21" spans="2:5" ht="18.75" customHeight="1" x14ac:dyDescent="0.2">
      <c r="B21" s="163" t="s">
        <v>6</v>
      </c>
      <c r="D21" s="620" t="str">
        <f>+'Ekamut-caxs'!C74</f>
        <v>Գ. Աբրահամյան</v>
      </c>
      <c r="E21" s="620"/>
    </row>
    <row r="22" spans="2:5" ht="23.25" customHeight="1" x14ac:dyDescent="0.2">
      <c r="D22" s="619" t="s">
        <v>5</v>
      </c>
      <c r="E22" s="619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6" workbookViewId="0">
      <selection activeCell="L56" sqref="L56"/>
    </sheetView>
  </sheetViews>
  <sheetFormatPr defaultRowHeight="13.5" x14ac:dyDescent="0.2"/>
  <cols>
    <col min="1" max="1" width="4.42578125" style="525" customWidth="1"/>
    <col min="2" max="2" width="60.85546875" style="514" customWidth="1"/>
    <col min="3" max="3" width="17.140625" style="514" customWidth="1"/>
    <col min="4" max="4" width="17.5703125" style="514" customWidth="1"/>
    <col min="5" max="16384" width="9.140625" style="514"/>
  </cols>
  <sheetData>
    <row r="1" spans="1:4" s="513" customFormat="1" ht="24" customHeight="1" x14ac:dyDescent="0.2">
      <c r="A1" s="626" t="s">
        <v>72</v>
      </c>
      <c r="B1" s="626"/>
      <c r="C1" s="626"/>
      <c r="D1" s="626"/>
    </row>
    <row r="2" spans="1:4" ht="17.25" x14ac:dyDescent="0.2">
      <c r="A2" s="627" t="str">
        <f>+'Ekamut-caxs'!A8:D8</f>
        <v xml:space="preserve">«Երևանի հ․162 մսուր-մանկապարտեզ» ՀՈԱԿ-ի </v>
      </c>
      <c r="B2" s="627"/>
      <c r="C2" s="627"/>
      <c r="D2" s="627"/>
    </row>
    <row r="3" spans="1:4" ht="17.25" x14ac:dyDescent="0.2">
      <c r="A3" s="627" t="s">
        <v>266</v>
      </c>
      <c r="B3" s="627"/>
      <c r="C3" s="627"/>
      <c r="D3" s="627"/>
    </row>
    <row r="6" spans="1:4" ht="59.25" customHeight="1" x14ac:dyDescent="0.2">
      <c r="A6" s="515" t="s">
        <v>3</v>
      </c>
      <c r="B6" s="515" t="s">
        <v>130</v>
      </c>
      <c r="C6" s="515" t="s">
        <v>131</v>
      </c>
      <c r="D6" s="515" t="s">
        <v>270</v>
      </c>
    </row>
    <row r="7" spans="1:4" s="518" customFormat="1" ht="36.75" customHeight="1" x14ac:dyDescent="0.2">
      <c r="A7" s="516">
        <v>1</v>
      </c>
      <c r="B7" s="517" t="s">
        <v>132</v>
      </c>
      <c r="C7" s="516">
        <f>SUM(C8:C10)</f>
        <v>1</v>
      </c>
      <c r="D7" s="516">
        <f>SUM(D8:D10)</f>
        <v>20</v>
      </c>
    </row>
    <row r="8" spans="1:4" ht="25.5" customHeight="1" x14ac:dyDescent="0.2">
      <c r="A8" s="519">
        <v>1.1000000000000001</v>
      </c>
      <c r="B8" s="520" t="s">
        <v>133</v>
      </c>
      <c r="C8" s="519">
        <v>1</v>
      </c>
      <c r="D8" s="519">
        <v>20</v>
      </c>
    </row>
    <row r="9" spans="1:4" ht="25.5" customHeight="1" x14ac:dyDescent="0.2">
      <c r="A9" s="519">
        <v>1.2</v>
      </c>
      <c r="B9" s="520" t="s">
        <v>134</v>
      </c>
      <c r="C9" s="519"/>
      <c r="D9" s="519"/>
    </row>
    <row r="10" spans="1:4" ht="25.5" customHeight="1" x14ac:dyDescent="0.2">
      <c r="A10" s="519">
        <v>1.3</v>
      </c>
      <c r="B10" s="520" t="s">
        <v>135</v>
      </c>
      <c r="C10" s="519"/>
      <c r="D10" s="519"/>
    </row>
    <row r="11" spans="1:4" s="518" customFormat="1" ht="31.5" customHeight="1" x14ac:dyDescent="0.2">
      <c r="A11" s="516">
        <v>2</v>
      </c>
      <c r="B11" s="521" t="s">
        <v>136</v>
      </c>
      <c r="C11" s="516">
        <f>SUM(C12:C14)</f>
        <v>1</v>
      </c>
      <c r="D11" s="516">
        <f>SUM(D12:D14)</f>
        <v>30</v>
      </c>
    </row>
    <row r="12" spans="1:4" ht="21.75" customHeight="1" x14ac:dyDescent="0.2">
      <c r="A12" s="519">
        <v>2.1</v>
      </c>
      <c r="B12" s="520" t="s">
        <v>137</v>
      </c>
      <c r="C12" s="519">
        <v>1</v>
      </c>
      <c r="D12" s="519">
        <v>30</v>
      </c>
    </row>
    <row r="13" spans="1:4" ht="21.75" customHeight="1" x14ac:dyDescent="0.2">
      <c r="A13" s="519">
        <v>2.2000000000000002</v>
      </c>
      <c r="B13" s="520" t="s">
        <v>138</v>
      </c>
      <c r="C13" s="519"/>
      <c r="D13" s="519"/>
    </row>
    <row r="14" spans="1:4" ht="21.75" customHeight="1" x14ac:dyDescent="0.2">
      <c r="A14" s="519">
        <v>2.2999999999999998</v>
      </c>
      <c r="B14" s="520" t="s">
        <v>139</v>
      </c>
      <c r="C14" s="519"/>
      <c r="D14" s="519"/>
    </row>
    <row r="15" spans="1:4" s="518" customFormat="1" ht="39.75" customHeight="1" x14ac:dyDescent="0.2">
      <c r="A15" s="516">
        <v>3</v>
      </c>
      <c r="B15" s="517" t="s">
        <v>140</v>
      </c>
      <c r="C15" s="516">
        <f>SUM(C16:C18)</f>
        <v>1</v>
      </c>
      <c r="D15" s="516">
        <f>SUM(D16:D18)</f>
        <v>30</v>
      </c>
    </row>
    <row r="16" spans="1:4" ht="23.25" customHeight="1" x14ac:dyDescent="0.2">
      <c r="A16" s="519">
        <v>3.1</v>
      </c>
      <c r="B16" s="522" t="s">
        <v>141</v>
      </c>
      <c r="C16" s="519">
        <v>1</v>
      </c>
      <c r="D16" s="519">
        <v>30</v>
      </c>
    </row>
    <row r="17" spans="1:4" ht="23.25" customHeight="1" x14ac:dyDescent="0.2">
      <c r="A17" s="519">
        <v>3.2</v>
      </c>
      <c r="B17" s="522" t="s">
        <v>142</v>
      </c>
      <c r="C17" s="519"/>
      <c r="D17" s="519"/>
    </row>
    <row r="18" spans="1:4" ht="23.25" customHeight="1" x14ac:dyDescent="0.2">
      <c r="A18" s="519">
        <v>3.3</v>
      </c>
      <c r="B18" s="522" t="s">
        <v>143</v>
      </c>
      <c r="C18" s="519"/>
      <c r="D18" s="519"/>
    </row>
    <row r="19" spans="1:4" s="518" customFormat="1" ht="35.25" customHeight="1" x14ac:dyDescent="0.2">
      <c r="A19" s="516">
        <v>4</v>
      </c>
      <c r="B19" s="517" t="s">
        <v>144</v>
      </c>
      <c r="C19" s="516">
        <f>SUM(C20:C22)</f>
        <v>3</v>
      </c>
      <c r="D19" s="516">
        <f>SUM(D20:D22)</f>
        <v>90</v>
      </c>
    </row>
    <row r="20" spans="1:4" ht="23.25" customHeight="1" x14ac:dyDescent="0.2">
      <c r="A20" s="519">
        <v>4.0999999999999996</v>
      </c>
      <c r="B20" s="522" t="s">
        <v>145</v>
      </c>
      <c r="C20" s="519">
        <v>1</v>
      </c>
      <c r="D20" s="519">
        <v>30</v>
      </c>
    </row>
    <row r="21" spans="1:4" ht="23.25" customHeight="1" x14ac:dyDescent="0.2">
      <c r="A21" s="519">
        <v>4.2</v>
      </c>
      <c r="B21" s="522" t="s">
        <v>146</v>
      </c>
      <c r="C21" s="519">
        <v>1</v>
      </c>
      <c r="D21" s="519">
        <v>30</v>
      </c>
    </row>
    <row r="22" spans="1:4" ht="23.25" customHeight="1" x14ac:dyDescent="0.2">
      <c r="A22" s="519">
        <v>4.3</v>
      </c>
      <c r="B22" s="522" t="s">
        <v>278</v>
      </c>
      <c r="C22" s="519">
        <v>1</v>
      </c>
      <c r="D22" s="519">
        <v>30</v>
      </c>
    </row>
    <row r="23" spans="1:4" s="518" customFormat="1" ht="31.5" customHeight="1" x14ac:dyDescent="0.2">
      <c r="A23" s="516"/>
      <c r="B23" s="517" t="s">
        <v>74</v>
      </c>
      <c r="C23" s="516">
        <f>C7+C11+C15+C19</f>
        <v>6</v>
      </c>
      <c r="D23" s="516">
        <f>D7+D11+D15+D19</f>
        <v>170</v>
      </c>
    </row>
    <row r="24" spans="1:4" s="518" customFormat="1" ht="25.5" customHeight="1" x14ac:dyDescent="0.2">
      <c r="A24" s="523"/>
      <c r="B24" s="524"/>
      <c r="C24" s="523"/>
      <c r="D24" s="523"/>
    </row>
    <row r="25" spans="1:4" s="518" customFormat="1" ht="45.75" customHeight="1" x14ac:dyDescent="0.2">
      <c r="A25" s="523"/>
      <c r="B25" s="528" t="s">
        <v>271</v>
      </c>
      <c r="C25" s="516">
        <v>166</v>
      </c>
      <c r="D25" s="523"/>
    </row>
    <row r="26" spans="1:4" ht="30.75" customHeight="1" x14ac:dyDescent="0.2"/>
    <row r="27" spans="1:4" ht="17.25" x14ac:dyDescent="0.2">
      <c r="B27" s="526" t="s">
        <v>2</v>
      </c>
      <c r="C27" s="628" t="str">
        <f>+'Ekamut-caxs'!C72</f>
        <v>Ն. Սահակյան</v>
      </c>
      <c r="D27" s="628"/>
    </row>
    <row r="28" spans="1:4" ht="15.75" customHeight="1" x14ac:dyDescent="0.2">
      <c r="B28" s="527" t="s">
        <v>4</v>
      </c>
      <c r="C28" s="625" t="s">
        <v>5</v>
      </c>
      <c r="D28" s="625"/>
    </row>
    <row r="29" spans="1:4" ht="27" customHeight="1" x14ac:dyDescent="0.2">
      <c r="B29" s="518" t="s">
        <v>6</v>
      </c>
      <c r="C29" s="628" t="str">
        <f>+'Ekamut-caxs'!C74</f>
        <v>Գ. Աբրահամյան</v>
      </c>
      <c r="D29" s="628"/>
    </row>
    <row r="30" spans="1:4" x14ac:dyDescent="0.2">
      <c r="C30" s="625" t="s">
        <v>5</v>
      </c>
      <c r="D30" s="625"/>
    </row>
    <row r="31" spans="1:4" x14ac:dyDescent="0.2">
      <c r="B31" s="525" t="s">
        <v>147</v>
      </c>
      <c r="C31" s="525"/>
      <c r="D31" s="52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56" sqref="L56"/>
    </sheetView>
  </sheetViews>
  <sheetFormatPr defaultRowHeight="12.75" x14ac:dyDescent="0.2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tjXr1lKUb+EYg1PMxkC6YRMf3Si7zABOcg/tv737+6w=</DigestValue>
    </Reference>
    <Reference Type="http://www.w3.org/2000/09/xmldsig#Object" URI="#idOfficeObject">
      <DigestMethod Algorithm="http://www.w3.org/2001/04/xmlenc#sha256"/>
      <DigestValue>4zrostGh/n6ko74s2w3RTvlFItMLxohQScP2hiEE7vo=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4JFZ2pHTc3I1JAMyj6l7MX4NIGR2Jj1TsNfTPDwlxG4=</DigestValue>
    </Reference>
    <Reference Type="http://www.w3.org/2000/09/xmldsig#Object" URI="#idValidSigLnImg">
      <DigestMethod Algorithm="http://www.w3.org/2001/04/xmlenc#sha256"/>
      <DigestValue>bKuV1nIVlcEijolyhU0iNMf/53hAFwAujbB4O8UMcbE=</DigestValue>
    </Reference>
    <Reference Type="http://www.w3.org/2000/09/xmldsig#Object" URI="#idInvalidSigLnImg">
      <DigestMethod Algorithm="http://www.w3.org/2001/04/xmlenc#sha256"/>
      <DigestValue>1AvPQASs4W2PVJLlWtKnVvAyEPM01SwznStf7eGWzrM=</DigestValue>
    </Reference>
  </SignedInfo>
  <SignatureValue>rGnKX/qdxdXnFTFmilNlAc4DS2LzFbLr5z9548W+WsEBRmZAAFGNd0/ynPE4RqHHCQJcgWRvjssx
TnIbihz8dFSz6l/Ev9vnnrb3/rQMbR38Jnw9Znu2tzfWXPDkqdXtmqQZ2rFa/au9Iau0NXwYYhhL
y8G8+1UAgI1ib4av57FkwLv7Z+BFENBPE7RZR6qHzbZVWOMOYj8Yl8qzxFBVICCAJJxGC3A4xLFs
yYYLas6DRulVM01EG5Bo04RV+6FTFfx77hc8Su017oSLTl+oS9Tew3m4qzF1vPpTGzyZL3YPi+Ig
z94GUIYibxD3C3iqh7Vnu8YYbON935B4Nw8JKg==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ER9150ERygMv172BZcvZd5yiNQ5t60YWE+mTSHW0bRc=</DigestValue>
      </Reference>
      <Reference URI="/xl/calcChain.xml?ContentType=application/vnd.openxmlformats-officedocument.spreadsheetml.calcChain+xml">
        <DigestMethod Algorithm="http://www.w3.org/2001/04/xmlenc#sha256"/>
        <DigestValue>vFR76PX1nv5A/fre+rpdDcj9JBEiHJYRFPL1nFHSvSI=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ceE7erH+Ur/LG/ojqKqAdGPORq/7k64bFSmSPC8+g78=</DigestValue>
      </Reference>
      <Reference URI="/xl/drawings/vmlDrawing2.vml?ContentType=application/vnd.openxmlformats-officedocument.vmlDrawing">
        <DigestMethod Algorithm="http://www.w3.org/2001/04/xmlenc#sha256"/>
        <DigestValue>KU3FvWYg0Q8Q6nNRzvS6xGiBt4QvkDi5Qb4yKaX23pM=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3RKrXsSBxmAJM9/61bkSHRZ+Wf+LCWXwjiP7tOkRAgc=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Ju8c/tr+q1KfTyprS9V5cKieb4XJuBqXlKJ3BQXJ/FY=</DigestValue>
      </Reference>
      <Reference URI="/xl/styles.xml?ContentType=application/vnd.openxmlformats-officedocument.spreadsheetml.styles+xml">
        <DigestMethod Algorithm="http://www.w3.org/2001/04/xmlenc#sha256"/>
        <DigestValue>lrw5yGcU1moQt9VYdZCaaEtFBwbqwK1f26Z8FfeujXY=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H3awagXUu+qQQ7IBXxkAR5UON3NFnM1Q+VDaRNHej+U=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KAkFsu0wphhil+E4whLF4RFkcVkMDrTZd9BpwpAtx/E=</DigestValue>
      </Reference>
      <Reference URI="/xl/worksheets/sheet10.xml?ContentType=application/vnd.openxmlformats-officedocument.spreadsheetml.worksheet+xml">
        <DigestMethod Algorithm="http://www.w3.org/2001/04/xmlenc#sha256"/>
        <DigestValue>an8OJGtUijX32LAsSWVdZehzib0zIcUEcjwNVwvZ/po=</DigestValue>
      </Reference>
      <Reference URI="/xl/worksheets/sheet2.xml?ContentType=application/vnd.openxmlformats-officedocument.spreadsheetml.worksheet+xml">
        <DigestMethod Algorithm="http://www.w3.org/2001/04/xmlenc#sha256"/>
        <DigestValue>f6OUXrH5vNhRsaEqZ0yeTSlEspYnCCYVSEyGcXvjvKs=</DigestValue>
      </Reference>
      <Reference URI="/xl/worksheets/sheet3.xml?ContentType=application/vnd.openxmlformats-officedocument.spreadsheetml.worksheet+xml">
        <DigestMethod Algorithm="http://www.w3.org/2001/04/xmlenc#sha256"/>
        <DigestValue>bj8iJqL1fyHZjXCjPZiD1/VAhFj52SXrkt+qv8u8HOU=</DigestValue>
      </Reference>
      <Reference URI="/xl/worksheets/sheet4.xml?ContentType=application/vnd.openxmlformats-officedocument.spreadsheetml.worksheet+xml">
        <DigestMethod Algorithm="http://www.w3.org/2001/04/xmlenc#sha256"/>
        <DigestValue>t5fToUinkidH3TZ42r2iqI2Nra6eRWOo6RDKCXTsT4Q=</DigestValue>
      </Reference>
      <Reference URI="/xl/worksheets/sheet5.xml?ContentType=application/vnd.openxmlformats-officedocument.spreadsheetml.worksheet+xml">
        <DigestMethod Algorithm="http://www.w3.org/2001/04/xmlenc#sha256"/>
        <DigestValue>7W6H8mVdiGRdaorPVOvRvaABO7asfoDPEG6Se0FaAD8=</DigestValue>
      </Reference>
      <Reference URI="/xl/worksheets/sheet6.xml?ContentType=application/vnd.openxmlformats-officedocument.spreadsheetml.worksheet+xml">
        <DigestMethod Algorithm="http://www.w3.org/2001/04/xmlenc#sha256"/>
        <DigestValue>FA4chRU/mm5TEZjNbZjAiWmTB5iDhy4GzhTWz7cq5d8=</DigestValue>
      </Reference>
      <Reference URI="/xl/worksheets/sheet7.xml?ContentType=application/vnd.openxmlformats-officedocument.spreadsheetml.worksheet+xml">
        <DigestMethod Algorithm="http://www.w3.org/2001/04/xmlenc#sha256"/>
        <DigestValue>ZVHCzRcG3n1ZR1wIDSkCsJgo7NnTlmRbqBegS74QdvU=</DigestValue>
      </Reference>
      <Reference URI="/xl/worksheets/sheet8.xml?ContentType=application/vnd.openxmlformats-officedocument.spreadsheetml.worksheet+xml">
        <DigestMethod Algorithm="http://www.w3.org/2001/04/xmlenc#sha256"/>
        <DigestValue>9HenBrJjlhOF3MKDIavMjl2mLrC/h+BN+asWo23lthI=</DigestValue>
      </Reference>
      <Reference URI="/xl/worksheets/sheet9.xml?ContentType=application/vnd.openxmlformats-officedocument.spreadsheetml.worksheet+xml">
        <DigestMethod Algorithm="http://www.w3.org/2001/04/xmlenc#sha256"/>
        <DigestValue>XXYPsqq0E0WF0MMwQUEHnfm07OvIL5oAHwfjYTFaMXs=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2022-12-29T11:02:33Z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{60290C50-0B11-4741-9330-790A11D6517E}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2022-12-29T11:02:33Z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xMn3AKjL9wDO/FN33GKNd3jJ9wB1DwrVAAAAAJDX2QKQ19kCdq4NcAAAAACAa+ACbMn3AAAAAAAAAAAAAAAAAAAAAADY1tkCAAAAAAAAAAAAAAAAAAAAAAAAAAAAAAAAAAAAAAAAAAAAAAAAdByqkQAAAAAYy/cA6ftTdwAA9wAAAAAA9ftTd2F8ZJH1////AAAAAAAAAAAAAAAAkAEAAA19ZJG0yfcA3a9zdwAAFnaoyfcAAAAAALDJ9wAAAAAAAAAAAGG4cncAAAAACQAAAMjK9wDIyvcAAAIAAPz///8BAAAAAAAAAAAAAAAAAAAAAAAAAAAAAACgaCI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MsgwRAADZAr0ts24zsxdoaNKqkQg/4AIoAgAA0AeeAggCAADQB54CZAAAAAwO9wAIAgAAaJ8METg4uxPolmoYAAAAAAAAAAAAAJ4CAgAAAAAAAABBAAAAAACeAnwCngIAAAAA/AEAAJQTngIAAAAAAADZApATngIAAIl30Af3AK5eiXfQsAwRrl6JdwAAAAAAAAAAQAvaAkAL2gLkB/cAHy+nbgAA2QIAAAAA/AEAAPQH9wDdLqduAAAAAAcAAAAAAAAAYbhyd/wBAAAHAAAAHAn3ABwJ9wAAAgAA/P///wEAAAAAAAAAAAAAAAAAAACgaCI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AYwAf3AKQJ9wDO/FN3PKPZAgAAAABtDApQOwAAAH8AAAAAAAAABQAAANYAAAC48c8TAAAAADhgRhgAAAAA4MYBAQhaRhgAAAAAOGBGGLCSuG4DAAAAuJK4bgEAAAAI1CgYvGrrbr0ts24zsxdoaNKqkQg/4AIUCfcA6ftTdwAA9wACAAAA9ftTdwwO9wDg////AAAAAAAAAAAAAAAAkAEAAAAAAAEAAAAAYQByAGkAYQBsAAAAAAAAAAAAAAAAAAAABgAAAAAAAABhuHJ3AAAAAAYAAADECPcAxAj3AAACAAD8////AQAAAAAAAAAAAAAAAAAAAKBoI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Qo/cAraZUd6oSAADQovcAsw0h0rMN0gAAAAAA/////6oStP//////0AsAAAq0CgC0oEAYAAAAALMN0v//////0AsAACHSAQBgAfQeAAAAAJw9pXZ5RFJ3sw0h0vTMYhgBAAAA/////wAAAABQtgAbPKf3AAAAAABQtgAbAABNGIpEUndgAfQesw0h0gEAAAD0zGIYULYAGwAAAAAAAAAAsw3SADyn9wCzDdL//////9ALAAAh0gEAYAH0HgAAAACOJFZ3sw0h0nhY0xMKAAAA/////wAAAAAQAAAAAwEAAG2hAQAcAAABsw0h0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MTJ9wCoy/cAzvxTd9xijXd4yfcAdQ8K1QAAAACQ19kCkNfZAnauDXAAAAAAgGvgAmzJ9wAAAAAAAAAAAAAAAAAAAAAA2NbZAgAAAAAAAAAAAAAAAAAAAAAAAAAAAAAAAAAAAAAAAAAAAAAAAHQcqpEAAAAAGMv3AOn7U3cAAPcAAAAAAPX7U3dhfGSR9f///wAAAAAAAAAAAAAAAJABAAANfWSRtMn3AN2vc3cAABZ2qMn3AAAAAACwyfcAAAAAAAAAAABhuHJ3AAAAAAkAAADIyvcAyMr3AAACAAD8////AQAAAAAAAAAAAAAAAAAAAAAAAAAAAAAAoGgiCm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MsgwRAADZAr0ts24zsxdoaNKqkQg/4AIoAgAA0AeeAggCAADQB54CZAAAAAwO9wAIAgAAaJ8METg4uxPolmoYAAAAAAAAAAAAAJ4CAgAAAAAAAABBAAAAAACeAnwCngIAAAAA/AEAAJQTngIAAAAAAADZApATngIAAIl30Af3AK5eiXfQsAwRrl6JdwAAAAAAAAAAQAvaAkAL2gLkB/cAHy+nbgAA2QIAAAAA/AEAAPQH9wDdLqduAAAAAAcAAAAAAAAAYbhyd/wBAAAHAAAAHAn3ABwJ9wAAAgAA/P///wEAAAAAAAAAAAAAAAAAAACgaCI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AYwAf3AKQJ9wDO/FN3PKPZAgAAAABtDApQOwAAAH8AAAAAAAAABQAAANYAAAC48c8TAAAAADhgRhgAAAAA4MYBAQhaRhgAAAAAOGBGGLCSuG4DAAAAuJK4bgEAAAAI1CgYvGrrbr0ts24zsxdoaNKqkQg/4AIUCfcA6ftTdwAA9wACAAAA9ftTdwwO9wDg////AAAAAAAAAAAAAAAAkAEAAAAAAAEAAAAAYQByAGkAYQBsAAAAAAAAAAAAAAAAAAAABgAAAAAAAABhuHJ3AAAAAAYAAADECPcAxAj3AAACAAD8////AQAAAAAAAAAAAAAAAAAAAKBoI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Qo/cAraZUd6oSAADQovcAYQEhnmEBngAAAAAAXk7FbqoStP//////0AsAAAq0CgC0oEAYAAAAAGEBnv//////0AsAACGeAQBgAfQeAAAAAJw9pXZ5RFJ3YQEhnvTMYhgBAAAA/////wAAAAD4uQAbPKf3AAAAAAD4uQAbAABNGIpEUndgAfQeYQEhngEAAAD0zGIY+LkAGwAAAAAAAAAAYQGeADyn9wBhAZ7//////9ALAAAhngEAYAH0HgAAAACOJFZ3YQEhnhg+1BMRAAAA/////wAAAAAQAAAAAwEAAG2hAQAcAAABYQEhn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zh/mxKHbuebdSqjN6F3jqoeB6KW6Kjt7L3ro+BSKv94=</DigestValue>
    </Reference>
    <Reference Type="http://www.w3.org/2000/09/xmldsig#Object" URI="#idOfficeObject">
      <DigestMethod Algorithm="http://www.w3.org/2001/04/xmlenc#sha256"/>
      <DigestValue>2EsjO+X0/BWx5kt7oOw8PeGDOyfXIlBCWcxhInTqXTQ=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MUpI33nwqwfn8w2q2wopbOcLBqBj8/55KDZJ3yTlYDc=</DigestValue>
    </Reference>
    <Reference Type="http://www.w3.org/2000/09/xmldsig#Object" URI="#idValidSigLnImg">
      <DigestMethod Algorithm="http://www.w3.org/2001/04/xmlenc#sha256"/>
      <DigestValue>kNTYFhBQnk+I0QBsFq9QT8JL4zQwHfp8tEDaSLqz9VE=</DigestValue>
    </Reference>
    <Reference Type="http://www.w3.org/2000/09/xmldsig#Object" URI="#idInvalidSigLnImg">
      <DigestMethod Algorithm="http://www.w3.org/2001/04/xmlenc#sha256"/>
      <DigestValue>VH9GCrvqzoGn3/3Eaal162HIfqlbxEwUIZV6ubSHPIQ=</DigestValue>
    </Reference>
  </SignedInfo>
  <SignatureValue>nF0fomNsvgDfMhoD+99/5SONIBAULnU5GGph3/AwS7t83BNyPkBwIuzw5nKWc9fWjqtlKhijoQ0l
zoMeqKBtJNw6x6e1IOSNZqhQ2XFCGpqgnO1loYPl4Cad5oVowm+BGQ0N6NZdOED8r1l6hRYwtXdT
VrVjz1nEGiXoKugK6hSfQCzC7FKPolj8TrRKZhYSvreNbb5w9HBQxd9G06+wTfGTgDNvb84NtG7z
OIiUR7ut5+fjFKAuQFZipTxG70vPjoH1MlwTKDi9aV12X7t5TydNuz9ilaQt5IIzk2aDanurDkwl
B/jZ80oSRXppBAnXQ0cES1++zYMEAf2x7/UU1Q==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ER9150ERygMv172BZcvZd5yiNQ5t60YWE+mTSHW0bRc=</DigestValue>
      </Reference>
      <Reference URI="/xl/calcChain.xml?ContentType=application/vnd.openxmlformats-officedocument.spreadsheetml.calcChain+xml">
        <DigestMethod Algorithm="http://www.w3.org/2001/04/xmlenc#sha256"/>
        <DigestValue>vFR76PX1nv5A/fre+rpdDcj9JBEiHJYRFPL1nFHSvSI=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ceE7erH+Ur/LG/ojqKqAdGPORq/7k64bFSmSPC8+g78=</DigestValue>
      </Reference>
      <Reference URI="/xl/drawings/vmlDrawing2.vml?ContentType=application/vnd.openxmlformats-officedocument.vmlDrawing">
        <DigestMethod Algorithm="http://www.w3.org/2001/04/xmlenc#sha256"/>
        <DigestValue>KU3FvWYg0Q8Q6nNRzvS6xGiBt4QvkDi5Qb4yKaX23pM=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3RKrXsSBxmAJM9/61bkSHRZ+Wf+LCWXwjiP7tOkRAgc=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Ju8c/tr+q1KfTyprS9V5cKieb4XJuBqXlKJ3BQXJ/FY=</DigestValue>
      </Reference>
      <Reference URI="/xl/styles.xml?ContentType=application/vnd.openxmlformats-officedocument.spreadsheetml.styles+xml">
        <DigestMethod Algorithm="http://www.w3.org/2001/04/xmlenc#sha256"/>
        <DigestValue>lrw5yGcU1moQt9VYdZCaaEtFBwbqwK1f26Z8FfeujXY=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H3awagXUu+qQQ7IBXxkAR5UON3NFnM1Q+VDaRNHej+U=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KAkFsu0wphhil+E4whLF4RFkcVkMDrTZd9BpwpAtx/E=</DigestValue>
      </Reference>
      <Reference URI="/xl/worksheets/sheet10.xml?ContentType=application/vnd.openxmlformats-officedocument.spreadsheetml.worksheet+xml">
        <DigestMethod Algorithm="http://www.w3.org/2001/04/xmlenc#sha256"/>
        <DigestValue>an8OJGtUijX32LAsSWVdZehzib0zIcUEcjwNVwvZ/po=</DigestValue>
      </Reference>
      <Reference URI="/xl/worksheets/sheet2.xml?ContentType=application/vnd.openxmlformats-officedocument.spreadsheetml.worksheet+xml">
        <DigestMethod Algorithm="http://www.w3.org/2001/04/xmlenc#sha256"/>
        <DigestValue>f6OUXrH5vNhRsaEqZ0yeTSlEspYnCCYVSEyGcXvjvKs=</DigestValue>
      </Reference>
      <Reference URI="/xl/worksheets/sheet3.xml?ContentType=application/vnd.openxmlformats-officedocument.spreadsheetml.worksheet+xml">
        <DigestMethod Algorithm="http://www.w3.org/2001/04/xmlenc#sha256"/>
        <DigestValue>bj8iJqL1fyHZjXCjPZiD1/VAhFj52SXrkt+qv8u8HOU=</DigestValue>
      </Reference>
      <Reference URI="/xl/worksheets/sheet4.xml?ContentType=application/vnd.openxmlformats-officedocument.spreadsheetml.worksheet+xml">
        <DigestMethod Algorithm="http://www.w3.org/2001/04/xmlenc#sha256"/>
        <DigestValue>t5fToUinkidH3TZ42r2iqI2Nra6eRWOo6RDKCXTsT4Q=</DigestValue>
      </Reference>
      <Reference URI="/xl/worksheets/sheet5.xml?ContentType=application/vnd.openxmlformats-officedocument.spreadsheetml.worksheet+xml">
        <DigestMethod Algorithm="http://www.w3.org/2001/04/xmlenc#sha256"/>
        <DigestValue>7W6H8mVdiGRdaorPVOvRvaABO7asfoDPEG6Se0FaAD8=</DigestValue>
      </Reference>
      <Reference URI="/xl/worksheets/sheet6.xml?ContentType=application/vnd.openxmlformats-officedocument.spreadsheetml.worksheet+xml">
        <DigestMethod Algorithm="http://www.w3.org/2001/04/xmlenc#sha256"/>
        <DigestValue>FA4chRU/mm5TEZjNbZjAiWmTB5iDhy4GzhTWz7cq5d8=</DigestValue>
      </Reference>
      <Reference URI="/xl/worksheets/sheet7.xml?ContentType=application/vnd.openxmlformats-officedocument.spreadsheetml.worksheet+xml">
        <DigestMethod Algorithm="http://www.w3.org/2001/04/xmlenc#sha256"/>
        <DigestValue>ZVHCzRcG3n1ZR1wIDSkCsJgo7NnTlmRbqBegS74QdvU=</DigestValue>
      </Reference>
      <Reference URI="/xl/worksheets/sheet8.xml?ContentType=application/vnd.openxmlformats-officedocument.spreadsheetml.worksheet+xml">
        <DigestMethod Algorithm="http://www.w3.org/2001/04/xmlenc#sha256"/>
        <DigestValue>9HenBrJjlhOF3MKDIavMjl2mLrC/h+BN+asWo23lthI=</DigestValue>
      </Reference>
      <Reference URI="/xl/worksheets/sheet9.xml?ContentType=application/vnd.openxmlformats-officedocument.spreadsheetml.worksheet+xml">
        <DigestMethod Algorithm="http://www.w3.org/2001/04/xmlenc#sha256"/>
        <DigestValue>XXYPsqq0E0WF0MMwQUEHnfm07OvIL5oAHwfjYTFaMXs=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2022-12-29T11:02:52Z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{89F2D3D0-9026-4186-BAD4-915F5BB3F4B5}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2022-12-29T11:02:52Z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xMn3AKjL9wDO/FN33GKNd3jJ9wB1DwrVAAAAAJDX2QKQ19kCdq4NcAAAAACAa+ACbMn3AAAAAAAAAAAAAAAAAAAAAADY1tkCAAAAAAAAAAAAAAAAAAAAAAAAAAAAAAAAAAAAAAAAAAAAAAAAdByqkQAAAAAYy/cA6ftTdwAA9wAAAAAA9ftTd2F8ZJH1////AAAAAAAAAAAAAAAAkAEAAA19ZJG0yfcA3a9zdwAAFnaoyfcAAAAAALDJ9wAAAAAAAAAAAGG4cncAAAAACQAAAMjK9wDIyvcAAAIAAPz///8BAAAAAAAAAAAAAAAAAAAAAAAAAAAAAACgaCI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MsgwRAADZAr0ts24zsxdoaNKqkQg/4AIoAgAA0AeeAggCAADQB54CZAAAAAwO9wAIAgAAaJ8METg4uxPolmoYAAAAAAAAAAAAAJ4CAgAAAAAAAABBAAAAAACeAnwCngIAAAAA/AEAAJQTngIAAAAAAADZApATngIAAIl30Af3AK5eiXfQsAwRrl6JdwAAAAAAAAAAQAvaAkAL2gLkB/cAHy+nbgAA2QIAAAAA/AEAAPQH9wDdLqduAAAAAAcAAAAAAAAAYbhyd/wBAAAHAAAAHAn3ABwJ9wAAAgAA/P///wEAAAAAAAAAAAAAAAAAAACgaCI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AYwAf3AKQJ9wDO/FN3PKPZAgAAAABtDApQOwAAAH8AAAAAAAAABQAAANYAAAC48c8TAAAAADhgRhgAAAAA4MYBAQhaRhgAAAAAOGBGGLCSuG4DAAAAuJK4bgEAAAAI1CgYvGrrbr0ts24zsxdoaNKqkQg/4AIUCfcA6ftTdwAA9wACAAAA9ftTdwwO9wDg////AAAAAAAAAAAAAAAAkAEAAAAAAAEAAAAAYQByAGkAYQBsAAAAAAAAAAAAAAAAAAAABgAAAAAAAABhuHJ3AAAAAAYAAADECPcAxAj3AAACAAD8////AQAAAAAAAAAAAAAAAAAAAKBoIgrwxAp2ZHYACAAAAAAlAAAADAAAAAMAAAAYAAAADAAAAAAAAAISAAAADAAAAAEAAAAWAAAADAAAAAgAAABUAAAAVAAAAAoAAAAnAAAAHgAAAEoAAAABAAAAAIDUQbSX1EEKAAAASwAAAAEAAABMAAAABAAAAAkAAAAnAAAAIAAAAEsAAABQAAAAWAAA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ovcAraZUd6oSAADwofcATQsh1E0L1AAAAAAAXk7FbqoStP//////0AsAAAq0CgC0oEAYAAAAAE0L1P//////0AsAACHUAQBgAboeAAAAAJw9pXZ5RFJ3TQsh1PTMYhgBAAAA/////wAAAAB49gEbXKb3AAAAAAB49gEbAABNGIpEUndgAboeTQsh1AEAAAD0zGIYePYBGwAAAAAAAAAATQvUAFym9wBNC9T//////9ALAAAh1AEAYAG6HgAAAACOJFZ3TQsh1BgS0BMKAAAA/////wAAAAAQAAAAAwEAAG2hAQAcAAABTQsh1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MTJ9wCoy/cAzvxTd9xijXd4yfcAdQ8K1QAAAACQ19kCkNfZAnauDXAAAAAAgGvgAmzJ9wAAAAAAAAAAAAAAAAAAAAAA2NbZAgAAAAAAAAAAAAAAAAAAAAAAAAAAAAAAAAAAAAAAAAAAAAAAAHQcqpEAAAAAGMv3AOn7U3cAAPcAAAAAAPX7U3dhfGSR9f///wAAAAAAAAAAAAAAAJABAAANfWSRtMn3AN2vc3cAABZ2qMn3AAAAAACwyfcAAAAAAAAAAABhuHJ3AAAAAAkAAADIyvcAyMr3AAACAAD8////AQAAAAAAAAAAAAAAAAAAAAAAAAAAAAAAoGgiCmR2AAgAAAAAJQAAAAwAAAABAAAAGAAAAAwAAAD/AAACEgAAAAwAAAABAAAAHgAAABgAAAAiAAAABAAAAHoAAAARAAAAJQAAAAwAAAABAAAAVAAAALQAAAAjAAAABAAAAHgAAAAQAAAAAQAAAACA1EG0l9RBIwAAAAQAAAARAAAATAAAAAAAAAAAAAAAAAAAAP//////////cAAAAEkAbgB2AGEAbABpAGQAIABzAGkAZwBuAGEAdAB1AHIAZQDuF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MsgwRAADZAr0ts24zsxdoaNKqkQg/4AIoAgAA0AeeAggCAADQB54CZAAAAAwO9wAIAgAAaJ8METg4uxPolmoYAAAAAAAAAAAAAJ4CAgAAAAAAAABBAAAAAACeAnwCngIAAAAA/AEAAJQTngIAAAAAAADZApATngIAAIl30Af3AK5eiXfQsAwRrl6JdwAAAAAAAAAAQAvaAkAL2gLkB/cAHy+nbgAA2QIAAAAA/AEAAPQH9wDdLqduAAAAAAcAAAAAAAAAYbhyd/wBAAAHAAAAHAn3ABwJ9wAAAgAA/P///wEAAAAAAAAAAAAAAAAAAACgaCI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AYwAf3AKQJ9wDO/FN3PKPZAgAAAABtDApQOwAAAH8AAAAAAAAABQAAANYAAAC48c8TAAAAADhgRhgAAAAA4MYBAQhaRhgAAAAAOGBGGLCSuG4DAAAAuJK4bgEAAAAI1CgYvGrrbr0ts24zsxdoaNKqkQg/4AIUCfcA6ftTdwAA9wACAAAA9ftTdwwO9wDg////AAAAAAAAAAAAAAAAkAEAAAAAAAEAAAAAYQByAGkAYQBsAAAAAAAAAAAAAAAAAAAABgAAAAAAAABhuHJ3AAAAAAYAAADECPcAxAj3AAACAAD8////AQAAAAAAAAAAAAAAAAAAAKBoIgrwxAp2ZHYACAAAAAAlAAAADAAAAAMAAAAYAAAADAAAAAAAAAISAAAADAAAAAEAAAAWAAAADAAAAAgAAABUAAAAVAAAAAoAAAAnAAAAHgAAAEoAAAABAAAAAIDUQbSX1EEKAAAASwAAAAEAAABMAAAABAAAAAkAAAAnAAAAIAAAAEsAAABQAAAAWAAC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ovcAraZUd6oSAADwofcAvgshwr4LwgAAAAAAXk7FbqoStP//////0AsAAAq0CgC0oEAYAAAAAL4Lwv//////0AsAACHCAQBgAboeAAAAAJw9pXZ5RFJ3vgshwvTMYhgBAAAA/////wAAAADoOQAbXKb3AAAAAADoOQAbAABNGIpEUndgAboevgshwgEAAAD0zGIY6DkAGwAAAAAAAAAAvgvCAFym9wC+C8L//////9ALAAAhwgEAYAG6HgAAAACOJFZ3vgshwrhHGBsRAAAA/////wAAAAAQAAAAAwEAAG2hAQAcAAABvgshw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Sheet1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2022-12-23T13:30:11Z</dcterms:modified>
</cp:coreProperties>
</file>